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ЗСУ" sheetId="1" r:id="rId1"/>
  </sheets>
  <definedNames>
    <definedName name="_xlnm.Print_Area" localSheetId="0">ЗСУ!$A$1:$H$164</definedName>
  </definedName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162" i="1"/>
  <c r="G161"/>
  <c r="G160"/>
  <c r="B157"/>
  <c r="B158" s="1"/>
  <c r="B159" s="1"/>
  <c r="B160" s="1"/>
  <c r="B161" s="1"/>
  <c r="B162" s="1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F15"/>
  <c r="F14"/>
  <c r="G14" s="1"/>
  <c r="G13"/>
  <c r="G12"/>
  <c r="G11"/>
  <c r="G10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G9"/>
  <c r="G163" l="1"/>
</calcChain>
</file>

<file path=xl/sharedStrings.xml><?xml version="1.0" encoding="utf-8"?>
<sst xmlns="http://schemas.openxmlformats.org/spreadsheetml/2006/main" count="368" uniqueCount="150">
  <si>
    <t>Додаток 1</t>
  </si>
  <si>
    <r>
      <rPr>
        <sz val="12"/>
        <rFont val="Times New Roman"/>
        <family val="1"/>
        <charset val="1"/>
      </rPr>
      <t>до рішення 41</t>
    </r>
    <r>
      <rPr>
        <sz val="13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1"/>
      </rPr>
      <t>сесії</t>
    </r>
  </si>
  <si>
    <r>
      <rPr>
        <sz val="12"/>
        <rFont val="Times New Roman"/>
        <family val="1"/>
        <charset val="1"/>
      </rPr>
      <t xml:space="preserve">міської ради </t>
    </r>
    <r>
      <rPr>
        <sz val="13"/>
        <color rgb="FF000000"/>
        <rFont val="Times New Roman"/>
        <family val="1"/>
        <charset val="204"/>
      </rPr>
      <t>8</t>
    </r>
    <r>
      <rPr>
        <sz val="12"/>
        <rFont val="Times New Roman"/>
        <family val="1"/>
        <charset val="1"/>
      </rPr>
      <t xml:space="preserve"> скликання</t>
    </r>
  </si>
  <si>
    <t>№ з/п</t>
  </si>
  <si>
    <t>Найменування ТМЦ</t>
  </si>
  <si>
    <t>Од.виміру</t>
  </si>
  <si>
    <t>Кіл-ть</t>
  </si>
  <si>
    <t>Ціна за од., грн.</t>
  </si>
  <si>
    <t>Сума, грн.</t>
  </si>
  <si>
    <t>Четверт задня кур-бр зам</t>
  </si>
  <si>
    <t>кг</t>
  </si>
  <si>
    <t>3-й відділ</t>
  </si>
  <si>
    <t>в/ч А7223</t>
  </si>
  <si>
    <t>Мобільний телефон Xiaomi Redmi Note 116/128 сірий</t>
  </si>
  <si>
    <t>шт</t>
  </si>
  <si>
    <t>Проектор Optoma X371</t>
  </si>
  <si>
    <t>Ноутбук HP255 G8</t>
  </si>
  <si>
    <t>Багатофункціональний пристрій FS-1020MFP KYOCERA</t>
  </si>
  <si>
    <t>Принтер FS-1040 KYOCERA</t>
  </si>
  <si>
    <t>Телевізор 50" Samsung UE50AU7100UXUA</t>
  </si>
  <si>
    <t>Шини для транспортних засобів великої та малої тоннажності (Шина YOKOHAMA 255/70R16 109T (Geolandar A/T G015), без камери, всесезонна (4968814884765)</t>
  </si>
  <si>
    <t>Шини для транспортних засобів великої та малої тоннажності (Шина KORMORAN 215/60R16 96H (SUV Snow), без камери, зимова (3528709461535)</t>
  </si>
  <si>
    <t>Шини для транспортних засобів великої та малої тоннажності (Шина GOODYEAR 195/65R15 91T (Ultra Grip 9+), без камери, зимова (5452000816313)</t>
  </si>
  <si>
    <t>Шини для транспортних засобів великої та малої тоннажності (Шина для комерційних автомобілів NEXEN 205/70R15 106R (Winguard WT1), без камери, зимова (8807622182792)</t>
  </si>
  <si>
    <t>Інфрачервоний обігрівач UFO Star 1900</t>
  </si>
  <si>
    <t>Інфрачервоний обігрівач UFO Star 2900 + ніжка</t>
  </si>
  <si>
    <t>Дизельне паливо</t>
  </si>
  <si>
    <t>л</t>
  </si>
  <si>
    <t>в/ч А3723</t>
  </si>
  <si>
    <t>Квадрокоптер DJI Matrice 30T</t>
  </si>
  <si>
    <t>в/ч А7013</t>
  </si>
  <si>
    <t xml:space="preserve">Інфрачервоний обігрівач UFO </t>
  </si>
  <si>
    <t>Ноутбук Asus (X515EA-BQ943T)
Діагональ 15,6;
4-х ядерний;
Об’єм SSD 512Гб;
Процессор Intel Core i5-1135D7</t>
  </si>
  <si>
    <t>Планшет</t>
  </si>
  <si>
    <t>ІР відеокамера роботизована (зум х 32)</t>
  </si>
  <si>
    <t xml:space="preserve">Плівка поліетиленова </t>
  </si>
  <si>
    <t>м.п.</t>
  </si>
  <si>
    <t>Сітка тіньова</t>
  </si>
  <si>
    <t>рулон</t>
  </si>
  <si>
    <t>Роутер серверний</t>
  </si>
  <si>
    <t>РОЕ комутатор</t>
  </si>
  <si>
    <t>Роутер</t>
  </si>
  <si>
    <t>Точка доступу</t>
  </si>
  <si>
    <t>Відеокамера зовнішнього нагляду</t>
  </si>
  <si>
    <t>Пластиковий бокс вологозахисний 300х400х220</t>
  </si>
  <si>
    <t>Відеореєстратор</t>
  </si>
  <si>
    <t>рул</t>
  </si>
  <si>
    <t>Бензин А-95</t>
  </si>
  <si>
    <t>Станція бездротового зв'язку Starlink Internet Satellite Kit v2</t>
  </si>
  <si>
    <t>Адаптер Generic Starlink Ethernet Adapter Satellite Internet V2</t>
  </si>
  <si>
    <t>Плита OSB 10мм 1,25*2,5м</t>
  </si>
  <si>
    <t>Линолем Tarkett Delta Sorbona 4, клас 21, 3,0м</t>
  </si>
  <si>
    <t>м2</t>
  </si>
  <si>
    <t>Телевізор Romsat 50USQ2020T2</t>
  </si>
  <si>
    <t>Безпілотний літальний апарат "КАЖАН Е620"</t>
  </si>
  <si>
    <t>в/ч А4706</t>
  </si>
  <si>
    <t>Морозильна скриня PRIME Technics CS50849M</t>
  </si>
  <si>
    <t>Холодильна вітрина SNAIGE CD40DM-S3002E</t>
  </si>
  <si>
    <t>Настільна лампа з акумулятором 6W 2700-6000K "TITANUM"</t>
  </si>
  <si>
    <t>Настільна лампа з акумулятором 7W 2700-6000K "TITANUM</t>
  </si>
  <si>
    <t>ШВВП 2х2,5 (ГОСТ)</t>
  </si>
  <si>
    <t>м</t>
  </si>
  <si>
    <t>Лампа LED 20W E27 4100K VIDEX E-Series</t>
  </si>
  <si>
    <t>Лампа LED 20W E27 4500K A80 (BT-520) "BIOM"</t>
  </si>
  <si>
    <t>Лампа LED 30W E27 6500K (HP-30) "BIOM"</t>
  </si>
  <si>
    <t>Лампа Т100 30W 6400K E27 LEZARD</t>
  </si>
  <si>
    <t>Лампа Т80 20W 6400K E27 LEZARD</t>
  </si>
  <si>
    <t>784LED Лампа 18W 4100K Е27</t>
  </si>
  <si>
    <t>30W E27/Е40 5000K HW "MAXUS"</t>
  </si>
  <si>
    <t>Лампа високопотужна LED 30W E27 5000K VIDEX</t>
  </si>
  <si>
    <t>Подовжувач VI-KO 3/5м б/заз.</t>
  </si>
  <si>
    <t>Подовжувач VI-KO 4/5м з/заз.+кнопка</t>
  </si>
  <si>
    <t>Подовжувач VI-KO 5/5м з/заз</t>
  </si>
  <si>
    <t>Сетевой фильтр 5/4,5м (з/з+кнопка)</t>
  </si>
  <si>
    <t>Удлинитель 3/10м з/з LEZARD</t>
  </si>
  <si>
    <t>Подовжувач 2/5м LEZARD</t>
  </si>
  <si>
    <t>Удлинитель 3/5м LEZARD</t>
  </si>
  <si>
    <t>Удлинитель 3/5м з/з+выкл. LEZARD</t>
  </si>
  <si>
    <t>Подовжувач 3/7м LEZARD</t>
  </si>
  <si>
    <t>Подовжувач 4/3м з/з з вимикачем LEZARD</t>
  </si>
  <si>
    <t>Удлинитель 4/5м з/з LEZARD</t>
  </si>
  <si>
    <t>Розетка 2-на накладна з/з DEMED (біла)</t>
  </si>
  <si>
    <t>Розетка VI-KO PALMIYE подвiйна вологозах. горизонт+земля (бiла)</t>
  </si>
  <si>
    <t>Розетка VI-KO PALMIYE подвiйна вологозах. горизонт+земля (сiра</t>
  </si>
  <si>
    <t>Розетка накладна подвійна із заземленням VIDEX сіра BINERA</t>
  </si>
  <si>
    <t>Євровилка VIKO (кутова)</t>
  </si>
  <si>
    <t>Євровилка VIKO (пряма)</t>
  </si>
  <si>
    <t>Стілець складний зі спинкою</t>
  </si>
  <si>
    <t>Стіл складний 80х60х69</t>
  </si>
  <si>
    <t>Акумулятор автомобільний 6СТ 75А</t>
  </si>
  <si>
    <t>Системи нічного бачення для транспортних засобів</t>
  </si>
  <si>
    <t>Автономне джерело електричної енергії (зарядна станція)</t>
  </si>
  <si>
    <t>Генератор бензиновий інверторний</t>
  </si>
  <si>
    <t>Квадрокоптер DJI Mavic 3</t>
  </si>
  <si>
    <t>Плити OSВ</t>
  </si>
  <si>
    <t>пог.м</t>
  </si>
  <si>
    <t>Каністра для палива металева, вертикальна, об'єм 20 л</t>
  </si>
  <si>
    <t>Лінолеум 2,5м Еволюшн</t>
  </si>
  <si>
    <t>Лінолеум 2,5м Дельта</t>
  </si>
  <si>
    <t>Ноші тактичні медичні безкаркасні</t>
  </si>
  <si>
    <t>Папір білий А4, 80 гр/м 500 арк., Snow lotus</t>
  </si>
  <si>
    <t>Ноутбуки 15,6'', 4 ядра, об’єм SSD 512ГБ (HP 250 G9)</t>
  </si>
  <si>
    <t>Подовжувач 3/10 м з/з LEZARD</t>
  </si>
  <si>
    <t>Подовжувач 3/5 м LEZARD</t>
  </si>
  <si>
    <t>Лампа Т100 30W 6400К Е27 LEZARD</t>
  </si>
  <si>
    <t>Комплект шина, камера, фліпер для автобуса ПАЗ 240х508 8.25 R20</t>
  </si>
  <si>
    <t>Комплект шина, камера, фліпер для автобуса КАМАЗ 260х508 9.00 R20</t>
  </si>
  <si>
    <t>Акумуляторні батареї для квадрокоптера DJI Mavic 3</t>
  </si>
  <si>
    <t>Кріплення для прицілу (Кришка ствольної коробки з планкою Picatinny для АК)</t>
  </si>
  <si>
    <t>Системи нічного бачення для транспортнх засобів OWL EYE модель ФІЛІН</t>
  </si>
  <si>
    <t>Автошини 195/65 R15</t>
  </si>
  <si>
    <t>Автошини 205/65/R16</t>
  </si>
  <si>
    <t>Автошини 215/65 R16</t>
  </si>
  <si>
    <t>Автошини 195/70 R15</t>
  </si>
  <si>
    <t>Автошини 215/90/R15 Шина 215/90-15С 99К Я-245-1 з кам.</t>
  </si>
  <si>
    <t>Автошини 185/75/R16</t>
  </si>
  <si>
    <t>Шина ГАЗ 8.25-20</t>
  </si>
  <si>
    <t>Шина 205/70/R15</t>
  </si>
  <si>
    <t>Електром'ясорубки пластикові, 2000Вт</t>
  </si>
  <si>
    <t>Приціл нічний тепловізійний для стрілецької зброї</t>
  </si>
  <si>
    <t>Принтер струменевий, кольоровий, формату А3</t>
  </si>
  <si>
    <t>Багатофункціональний пристрій лазерний, кольоровий, формату А4</t>
  </si>
  <si>
    <r>
      <rPr>
        <sz val="11"/>
        <color rgb="FF000000"/>
        <rFont val="Times New Roman"/>
        <family val="1"/>
        <charset val="204"/>
      </rPr>
      <t>Ноутбуки 15,6</t>
    </r>
    <r>
      <rPr>
        <sz val="11"/>
        <color rgb="FF000000"/>
        <rFont val="Calibri"/>
        <family val="2"/>
        <charset val="204"/>
      </rPr>
      <t>"</t>
    </r>
    <r>
      <rPr>
        <sz val="11"/>
        <color rgb="FF000000"/>
        <rFont val="Times New Roman"/>
        <family val="1"/>
        <charset val="204"/>
      </rPr>
      <t>, 4 ядра, об'єм SSD 512 ГБ</t>
    </r>
  </si>
  <si>
    <t>Квадрокоптер DJI Mavic 3 Fly More Combo</t>
  </si>
  <si>
    <t>Пристрій нічного бачення тепловізійний</t>
  </si>
  <si>
    <t>Електрочайники металеві, 1,7 л</t>
  </si>
  <si>
    <t>Запасні гвинти для квадрокоптера DJI Mavic 3</t>
  </si>
  <si>
    <t>компл</t>
  </si>
  <si>
    <t>Каструля з нерж.сталі "Селло" 7,1 л</t>
  </si>
  <si>
    <t>Дошка обробна 190*290 мм</t>
  </si>
  <si>
    <t>Миска мет. 0,5 л</t>
  </si>
  <si>
    <t>Кружка мет. 200 мл</t>
  </si>
  <si>
    <t>Ложка обідня</t>
  </si>
  <si>
    <t>Таця для посуду</t>
  </si>
  <si>
    <t>Рукомийник</t>
  </si>
  <si>
    <t>Пательня д.28 см</t>
  </si>
  <si>
    <t>Блок багатоканальної швидкої зарядки "Bandera Power 180"</t>
  </si>
  <si>
    <t>в/ч 3036</t>
  </si>
  <si>
    <t>в/ч 2582</t>
  </si>
  <si>
    <t>Портативне джерело для забезпечення критично важливого резервного електроживлення (зарядна станція)</t>
  </si>
  <si>
    <t>Антена дипольна, 400-470 МГц 6-9 дБд</t>
  </si>
  <si>
    <t>в/ч А3297</t>
  </si>
  <si>
    <t>Всього</t>
  </si>
  <si>
    <r>
      <rPr>
        <sz val="13"/>
        <color rgb="FF000000"/>
        <rFont val="Times New Roman"/>
        <family val="1"/>
        <charset val="204"/>
      </rPr>
      <t>Н</t>
    </r>
    <r>
      <rPr>
        <sz val="12"/>
        <color rgb="FF000000"/>
        <rFont val="Times New Roman"/>
        <family val="1"/>
        <charset val="1"/>
      </rPr>
      <t>ачальник відділу економіки</t>
    </r>
  </si>
  <si>
    <r>
      <rPr>
        <sz val="12"/>
        <color rgb="FF000000"/>
        <rFont val="Calibri"/>
        <family val="2"/>
        <charset val="204"/>
      </rPr>
      <t xml:space="preserve">   </t>
    </r>
    <r>
      <rPr>
        <sz val="12"/>
        <color rgb="FF000000"/>
        <rFont val="Times New Roman"/>
        <family val="1"/>
        <charset val="204"/>
      </rPr>
      <t>Тетяна СІДАШОВА</t>
    </r>
  </si>
  <si>
    <t xml:space="preserve">Акумуляторні батареї для квадрокоптера DJI Mavic 3 </t>
  </si>
  <si>
    <t xml:space="preserve">Зарядний хаб для DJI Mavic 3 Battery Charging Hub </t>
  </si>
  <si>
    <t>Виносні антени для квадрокоптера DJI Mavic 3</t>
  </si>
  <si>
    <r>
      <t>«30</t>
    </r>
    <r>
      <rPr>
        <sz val="13"/>
        <rFont val="Times New Roman"/>
        <family val="1"/>
        <charset val="204"/>
      </rPr>
      <t>» червня  2023 р.  № 8</t>
    </r>
  </si>
  <si>
    <t>Перелік комунального майна Покровської міської територіальної громади Дніпропетровської області переданого виконавчим комітетом Покровської міської ради Дніпропетровської області в державну власність до військових частин Міністерства оборони України з початку введення на території України воєнного стану (станом на 22 червня 2023 року)</t>
  </si>
</sst>
</file>

<file path=xl/styles.xml><?xml version="1.0" encoding="utf-8"?>
<styleSheet xmlns="http://schemas.openxmlformats.org/spreadsheetml/2006/main">
  <numFmts count="1">
    <numFmt numFmtId="164" formatCode="_-* #,##0.00\ _₴_-;\-* #,##0.00\ _₴_-;_-* \-??\ _₴_-;_-@_-"/>
  </numFmts>
  <fonts count="1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1" fillId="0" borderId="0" applyBorder="0" applyProtection="0"/>
    <xf numFmtId="0" fontId="2" fillId="0" borderId="0"/>
  </cellStyleXfs>
  <cellXfs count="41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/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2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4" fontId="3" fillId="0" borderId="1" xfId="1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horizontal="center"/>
    </xf>
    <xf numFmtId="49" fontId="3" fillId="2" borderId="1" xfId="1" applyNumberFormat="1" applyFont="1" applyFill="1" applyBorder="1" applyAlignment="1" applyProtection="1">
      <alignment horizontal="center"/>
    </xf>
    <xf numFmtId="4" fontId="3" fillId="2" borderId="1" xfId="1" applyNumberFormat="1" applyFont="1" applyFill="1" applyBorder="1" applyAlignment="1" applyProtection="1">
      <alignment horizontal="center"/>
    </xf>
    <xf numFmtId="164" fontId="3" fillId="0" borderId="1" xfId="1" applyFont="1" applyBorder="1" applyAlignment="1" applyProtection="1">
      <alignment horizontal="center"/>
    </xf>
    <xf numFmtId="0" fontId="3" fillId="2" borderId="1" xfId="0" applyFont="1" applyFill="1" applyBorder="1" applyAlignment="1" applyProtection="1">
      <alignment wrapText="1"/>
    </xf>
    <xf numFmtId="0" fontId="3" fillId="2" borderId="1" xfId="1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/>
    <xf numFmtId="0" fontId="3" fillId="2" borderId="0" xfId="0" applyFont="1" applyFill="1" applyAlignment="1" applyProtection="1"/>
    <xf numFmtId="0" fontId="3" fillId="2" borderId="0" xfId="0" applyFont="1" applyFill="1" applyAlignment="1" applyProtection="1">
      <alignment wrapText="1"/>
    </xf>
    <xf numFmtId="0" fontId="3" fillId="2" borderId="1" xfId="2" applyFont="1" applyFill="1" applyBorder="1" applyAlignment="1" applyProtection="1">
      <alignment wrapText="1"/>
    </xf>
    <xf numFmtId="0" fontId="3" fillId="2" borderId="1" xfId="2" applyFont="1" applyFill="1" applyBorder="1" applyAlignment="1" applyProtection="1">
      <alignment horizontal="center" wrapText="1"/>
    </xf>
    <xf numFmtId="3" fontId="3" fillId="2" borderId="1" xfId="2" applyNumberFormat="1" applyFont="1" applyFill="1" applyBorder="1" applyAlignment="1" applyProtection="1">
      <alignment horizontal="center"/>
    </xf>
    <xf numFmtId="0" fontId="7" fillId="2" borderId="1" xfId="2" applyFont="1" applyFill="1" applyBorder="1" applyAlignment="1" applyProtection="1">
      <alignment wrapText="1"/>
    </xf>
    <xf numFmtId="2" fontId="4" fillId="2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justify" vertical="top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4"/>
  <sheetViews>
    <sheetView tabSelected="1" view="pageBreakPreview" zoomScale="110" zoomScaleNormal="110" zoomScalePageLayoutView="110" workbookViewId="0">
      <selection activeCell="C8" sqref="C8"/>
    </sheetView>
  </sheetViews>
  <sheetFormatPr defaultColWidth="8.7109375" defaultRowHeight="12.75"/>
  <cols>
    <col min="1" max="2" width="5.28515625" style="1" customWidth="1"/>
    <col min="3" max="3" width="36.5703125" style="1" customWidth="1"/>
    <col min="4" max="4" width="7" style="2" customWidth="1"/>
    <col min="5" max="5" width="8.7109375" style="2"/>
    <col min="6" max="6" width="10.85546875" style="2" customWidth="1"/>
    <col min="7" max="7" width="14.85546875" style="2" customWidth="1"/>
    <col min="8" max="8" width="9.5703125" style="1" hidden="1" customWidth="1"/>
  </cols>
  <sheetData>
    <row r="1" spans="2:8" ht="15.75">
      <c r="B1" s="3"/>
      <c r="C1" s="3"/>
      <c r="D1" s="3"/>
      <c r="E1" s="4" t="s">
        <v>0</v>
      </c>
      <c r="F1" s="3"/>
      <c r="G1" s="3"/>
      <c r="H1" s="4"/>
    </row>
    <row r="2" spans="2:8" ht="16.5">
      <c r="B2" s="3"/>
      <c r="C2" s="3"/>
      <c r="D2" s="3"/>
      <c r="E2" s="4" t="s">
        <v>1</v>
      </c>
      <c r="F2" s="3"/>
      <c r="G2" s="3"/>
      <c r="H2" s="4"/>
    </row>
    <row r="3" spans="2:8" ht="16.5">
      <c r="B3" s="3"/>
      <c r="C3" s="3"/>
      <c r="D3" s="3"/>
      <c r="E3" s="4" t="s">
        <v>2</v>
      </c>
      <c r="F3" s="3"/>
      <c r="G3" s="3"/>
      <c r="H3" s="4"/>
    </row>
    <row r="4" spans="2:8" ht="16.5">
      <c r="B4" s="3"/>
      <c r="C4" s="3"/>
      <c r="D4" s="3"/>
      <c r="E4" s="4" t="s">
        <v>148</v>
      </c>
      <c r="F4" s="3"/>
      <c r="G4" s="3"/>
      <c r="H4" s="4"/>
    </row>
    <row r="5" spans="2:8" ht="15.75">
      <c r="B5" s="3"/>
      <c r="C5" s="3"/>
      <c r="D5" s="3"/>
      <c r="E5" s="3"/>
      <c r="F5" s="3"/>
      <c r="G5" s="3"/>
      <c r="H5" s="4"/>
    </row>
    <row r="6" spans="2:8" ht="81.75" customHeight="1">
      <c r="B6" s="34" t="s">
        <v>149</v>
      </c>
      <c r="C6" s="34"/>
      <c r="D6" s="34"/>
      <c r="E6" s="34"/>
      <c r="F6" s="34"/>
      <c r="G6" s="34"/>
      <c r="H6" s="4"/>
    </row>
    <row r="7" spans="2:8" ht="15.75">
      <c r="B7" s="35"/>
      <c r="C7" s="35"/>
      <c r="D7" s="35"/>
      <c r="E7" s="35"/>
      <c r="F7" s="35"/>
      <c r="G7" s="35"/>
      <c r="H7" s="4"/>
    </row>
    <row r="8" spans="2:8" ht="31.5">
      <c r="B8" s="5" t="s">
        <v>3</v>
      </c>
      <c r="C8" s="6" t="s">
        <v>4</v>
      </c>
      <c r="D8" s="7" t="s">
        <v>5</v>
      </c>
      <c r="E8" s="8" t="s">
        <v>6</v>
      </c>
      <c r="F8" s="7" t="s">
        <v>7</v>
      </c>
      <c r="G8" s="7" t="s">
        <v>8</v>
      </c>
      <c r="H8" s="4"/>
    </row>
    <row r="9" spans="2:8" ht="15.75">
      <c r="B9" s="9">
        <v>1</v>
      </c>
      <c r="C9" s="5" t="s">
        <v>9</v>
      </c>
      <c r="D9" s="8" t="s">
        <v>10</v>
      </c>
      <c r="E9" s="9">
        <v>1679.9</v>
      </c>
      <c r="F9" s="9">
        <v>34.799999999999997</v>
      </c>
      <c r="G9" s="9">
        <f t="shared" ref="G9:G36" si="0">E9*F9</f>
        <v>58460.52</v>
      </c>
      <c r="H9" s="4" t="s">
        <v>11</v>
      </c>
    </row>
    <row r="10" spans="2:8" ht="15.75">
      <c r="B10" s="9">
        <f t="shared" ref="B10:B41" si="1">B9+1</f>
        <v>2</v>
      </c>
      <c r="C10" s="5" t="s">
        <v>9</v>
      </c>
      <c r="D10" s="8" t="s">
        <v>10</v>
      </c>
      <c r="E10" s="9">
        <v>737.9</v>
      </c>
      <c r="F10" s="9">
        <v>34.799999999999997</v>
      </c>
      <c r="G10" s="9">
        <f t="shared" si="0"/>
        <v>25678.92</v>
      </c>
      <c r="H10" s="4" t="s">
        <v>12</v>
      </c>
    </row>
    <row r="11" spans="2:8" ht="31.5">
      <c r="B11" s="9">
        <f t="shared" si="1"/>
        <v>3</v>
      </c>
      <c r="C11" s="5" t="s">
        <v>13</v>
      </c>
      <c r="D11" s="8" t="s">
        <v>14</v>
      </c>
      <c r="E11" s="9">
        <v>5</v>
      </c>
      <c r="F11" s="10">
        <v>9000</v>
      </c>
      <c r="G11" s="10">
        <f t="shared" si="0"/>
        <v>45000</v>
      </c>
      <c r="H11" s="36" t="s">
        <v>12</v>
      </c>
    </row>
    <row r="12" spans="2:8" ht="15.75">
      <c r="B12" s="9">
        <f t="shared" si="1"/>
        <v>4</v>
      </c>
      <c r="C12" s="5" t="s">
        <v>15</v>
      </c>
      <c r="D12" s="8" t="s">
        <v>14</v>
      </c>
      <c r="E12" s="9">
        <v>1</v>
      </c>
      <c r="F12" s="10">
        <v>15600</v>
      </c>
      <c r="G12" s="10">
        <f t="shared" si="0"/>
        <v>15600</v>
      </c>
      <c r="H12" s="36"/>
    </row>
    <row r="13" spans="2:8" ht="15.75">
      <c r="B13" s="9">
        <f t="shared" si="1"/>
        <v>5</v>
      </c>
      <c r="C13" s="11" t="s">
        <v>16</v>
      </c>
      <c r="D13" s="8" t="s">
        <v>14</v>
      </c>
      <c r="E13" s="9">
        <v>5</v>
      </c>
      <c r="F13" s="10">
        <v>21695</v>
      </c>
      <c r="G13" s="10">
        <f t="shared" si="0"/>
        <v>108475</v>
      </c>
      <c r="H13" s="36"/>
    </row>
    <row r="14" spans="2:8" ht="31.5">
      <c r="B14" s="9">
        <f t="shared" si="1"/>
        <v>6</v>
      </c>
      <c r="C14" s="11" t="s">
        <v>17</v>
      </c>
      <c r="D14" s="8" t="s">
        <v>14</v>
      </c>
      <c r="E14" s="8">
        <v>2</v>
      </c>
      <c r="F14" s="12">
        <f>6475*1.2</f>
        <v>7770</v>
      </c>
      <c r="G14" s="10">
        <f t="shared" si="0"/>
        <v>15540</v>
      </c>
      <c r="H14" s="36" t="s">
        <v>12</v>
      </c>
    </row>
    <row r="15" spans="2:8" ht="15.75">
      <c r="B15" s="9">
        <f t="shared" si="1"/>
        <v>7</v>
      </c>
      <c r="C15" s="11" t="s">
        <v>18</v>
      </c>
      <c r="D15" s="8" t="s">
        <v>14</v>
      </c>
      <c r="E15" s="8">
        <v>2</v>
      </c>
      <c r="F15" s="12">
        <f>4165*1.2</f>
        <v>4998</v>
      </c>
      <c r="G15" s="10">
        <f t="shared" si="0"/>
        <v>9996</v>
      </c>
      <c r="H15" s="36"/>
    </row>
    <row r="16" spans="2:8" ht="31.5">
      <c r="B16" s="9">
        <f t="shared" si="1"/>
        <v>8</v>
      </c>
      <c r="C16" s="11" t="s">
        <v>19</v>
      </c>
      <c r="D16" s="8" t="s">
        <v>14</v>
      </c>
      <c r="E16" s="8">
        <v>2</v>
      </c>
      <c r="F16" s="12">
        <v>19774.98</v>
      </c>
      <c r="G16" s="10">
        <f t="shared" si="0"/>
        <v>39549.96</v>
      </c>
      <c r="H16" s="36"/>
    </row>
    <row r="17" spans="2:8" ht="94.5">
      <c r="B17" s="9">
        <f t="shared" si="1"/>
        <v>9</v>
      </c>
      <c r="C17" s="11" t="s">
        <v>20</v>
      </c>
      <c r="D17" s="8" t="s">
        <v>14</v>
      </c>
      <c r="E17" s="8">
        <v>4</v>
      </c>
      <c r="F17" s="12">
        <v>6122</v>
      </c>
      <c r="G17" s="10">
        <f t="shared" si="0"/>
        <v>24488</v>
      </c>
      <c r="H17" s="36"/>
    </row>
    <row r="18" spans="2:8" ht="78.75">
      <c r="B18" s="9">
        <f t="shared" si="1"/>
        <v>10</v>
      </c>
      <c r="C18" s="11" t="s">
        <v>21</v>
      </c>
      <c r="D18" s="8" t="s">
        <v>14</v>
      </c>
      <c r="E18" s="8">
        <v>10</v>
      </c>
      <c r="F18" s="12">
        <v>3760</v>
      </c>
      <c r="G18" s="10">
        <f t="shared" si="0"/>
        <v>37600</v>
      </c>
      <c r="H18" s="36"/>
    </row>
    <row r="19" spans="2:8" ht="78.75">
      <c r="B19" s="9">
        <f t="shared" si="1"/>
        <v>11</v>
      </c>
      <c r="C19" s="11" t="s">
        <v>22</v>
      </c>
      <c r="D19" s="8" t="s">
        <v>14</v>
      </c>
      <c r="E19" s="8">
        <v>5</v>
      </c>
      <c r="F19" s="12">
        <v>2740</v>
      </c>
      <c r="G19" s="10">
        <f t="shared" si="0"/>
        <v>13700</v>
      </c>
      <c r="H19" s="36"/>
    </row>
    <row r="20" spans="2:8" ht="94.5">
      <c r="B20" s="9">
        <f t="shared" si="1"/>
        <v>12</v>
      </c>
      <c r="C20" s="11" t="s">
        <v>23</v>
      </c>
      <c r="D20" s="8" t="s">
        <v>14</v>
      </c>
      <c r="E20" s="8">
        <v>4</v>
      </c>
      <c r="F20" s="12">
        <v>3868</v>
      </c>
      <c r="G20" s="10">
        <f t="shared" si="0"/>
        <v>15472</v>
      </c>
      <c r="H20" s="36"/>
    </row>
    <row r="21" spans="2:8" ht="31.5">
      <c r="B21" s="9">
        <f t="shared" si="1"/>
        <v>13</v>
      </c>
      <c r="C21" s="11" t="s">
        <v>24</v>
      </c>
      <c r="D21" s="8" t="s">
        <v>14</v>
      </c>
      <c r="E21" s="9">
        <v>3</v>
      </c>
      <c r="F21" s="10">
        <v>6060</v>
      </c>
      <c r="G21" s="10">
        <f t="shared" si="0"/>
        <v>18180</v>
      </c>
      <c r="H21" s="36" t="s">
        <v>12</v>
      </c>
    </row>
    <row r="22" spans="2:8" ht="31.5">
      <c r="B22" s="9">
        <f t="shared" si="1"/>
        <v>14</v>
      </c>
      <c r="C22" s="11" t="s">
        <v>25</v>
      </c>
      <c r="D22" s="8" t="s">
        <v>14</v>
      </c>
      <c r="E22" s="9">
        <v>1</v>
      </c>
      <c r="F22" s="10">
        <v>6960</v>
      </c>
      <c r="G22" s="10">
        <f t="shared" si="0"/>
        <v>6960</v>
      </c>
      <c r="H22" s="36"/>
    </row>
    <row r="23" spans="2:8" ht="15.75">
      <c r="B23" s="9">
        <f t="shared" si="1"/>
        <v>15</v>
      </c>
      <c r="C23" s="5" t="s">
        <v>26</v>
      </c>
      <c r="D23" s="8" t="s">
        <v>27</v>
      </c>
      <c r="E23" s="9">
        <v>1102.29</v>
      </c>
      <c r="F23" s="10">
        <v>54</v>
      </c>
      <c r="G23" s="9">
        <f t="shared" si="0"/>
        <v>59523.659999999996</v>
      </c>
      <c r="H23" s="4" t="s">
        <v>28</v>
      </c>
    </row>
    <row r="24" spans="2:8" ht="15.75">
      <c r="B24" s="9">
        <f t="shared" si="1"/>
        <v>16</v>
      </c>
      <c r="C24" s="5" t="s">
        <v>26</v>
      </c>
      <c r="D24" s="8" t="s">
        <v>27</v>
      </c>
      <c r="E24" s="9">
        <v>1859.49</v>
      </c>
      <c r="F24" s="10">
        <v>54</v>
      </c>
      <c r="G24" s="9">
        <f t="shared" si="0"/>
        <v>100412.46</v>
      </c>
      <c r="H24" s="4" t="s">
        <v>28</v>
      </c>
    </row>
    <row r="25" spans="2:8" ht="15.75">
      <c r="B25" s="9">
        <f t="shared" si="1"/>
        <v>17</v>
      </c>
      <c r="C25" s="5" t="s">
        <v>26</v>
      </c>
      <c r="D25" s="8" t="s">
        <v>27</v>
      </c>
      <c r="E25" s="9">
        <v>6690.49</v>
      </c>
      <c r="F25" s="10">
        <v>54</v>
      </c>
      <c r="G25" s="9">
        <f t="shared" si="0"/>
        <v>361286.45999999996</v>
      </c>
      <c r="H25" s="4" t="s">
        <v>28</v>
      </c>
    </row>
    <row r="26" spans="2:8" ht="15.75">
      <c r="B26" s="9">
        <f t="shared" si="1"/>
        <v>18</v>
      </c>
      <c r="C26" s="5" t="s">
        <v>26</v>
      </c>
      <c r="D26" s="8" t="s">
        <v>27</v>
      </c>
      <c r="E26" s="9">
        <v>1084.6600000000001</v>
      </c>
      <c r="F26" s="10">
        <v>54</v>
      </c>
      <c r="G26" s="9">
        <f t="shared" si="0"/>
        <v>58571.640000000007</v>
      </c>
      <c r="H26" s="4" t="s">
        <v>28</v>
      </c>
    </row>
    <row r="27" spans="2:8" ht="15.75">
      <c r="B27" s="9">
        <f t="shared" si="1"/>
        <v>19</v>
      </c>
      <c r="C27" s="5" t="s">
        <v>26</v>
      </c>
      <c r="D27" s="8" t="s">
        <v>27</v>
      </c>
      <c r="E27" s="9">
        <v>1065.08</v>
      </c>
      <c r="F27" s="10">
        <v>54</v>
      </c>
      <c r="G27" s="9">
        <f t="shared" si="0"/>
        <v>57514.319999999992</v>
      </c>
      <c r="H27" s="4" t="s">
        <v>28</v>
      </c>
    </row>
    <row r="28" spans="2:8" ht="15.75">
      <c r="B28" s="9">
        <f t="shared" si="1"/>
        <v>20</v>
      </c>
      <c r="C28" s="5" t="s">
        <v>26</v>
      </c>
      <c r="D28" s="8" t="s">
        <v>27</v>
      </c>
      <c r="E28" s="9">
        <v>1457</v>
      </c>
      <c r="F28" s="10">
        <v>54</v>
      </c>
      <c r="G28" s="10">
        <f t="shared" si="0"/>
        <v>78678</v>
      </c>
      <c r="H28" s="4" t="s">
        <v>28</v>
      </c>
    </row>
    <row r="29" spans="2:8" ht="15.75">
      <c r="B29" s="9">
        <f t="shared" si="1"/>
        <v>21</v>
      </c>
      <c r="C29" s="5" t="s">
        <v>29</v>
      </c>
      <c r="D29" s="8" t="s">
        <v>14</v>
      </c>
      <c r="E29" s="9">
        <v>4</v>
      </c>
      <c r="F29" s="10">
        <v>561834</v>
      </c>
      <c r="G29" s="10">
        <f t="shared" si="0"/>
        <v>2247336</v>
      </c>
      <c r="H29" s="4" t="s">
        <v>30</v>
      </c>
    </row>
    <row r="30" spans="2:8" ht="15.75">
      <c r="B30" s="9">
        <f t="shared" si="1"/>
        <v>22</v>
      </c>
      <c r="C30" s="11" t="s">
        <v>31</v>
      </c>
      <c r="D30" s="8" t="s">
        <v>14</v>
      </c>
      <c r="E30" s="9">
        <v>4</v>
      </c>
      <c r="F30" s="10">
        <v>5500</v>
      </c>
      <c r="G30" s="10">
        <f t="shared" si="0"/>
        <v>22000</v>
      </c>
      <c r="H30" s="36" t="s">
        <v>12</v>
      </c>
    </row>
    <row r="31" spans="2:8" ht="78.75">
      <c r="B31" s="9">
        <f t="shared" si="1"/>
        <v>23</v>
      </c>
      <c r="C31" s="11" t="s">
        <v>32</v>
      </c>
      <c r="D31" s="8" t="s">
        <v>14</v>
      </c>
      <c r="E31" s="9">
        <v>3</v>
      </c>
      <c r="F31" s="10">
        <v>22000</v>
      </c>
      <c r="G31" s="10">
        <f t="shared" si="0"/>
        <v>66000</v>
      </c>
      <c r="H31" s="36"/>
    </row>
    <row r="32" spans="2:8" ht="15.75">
      <c r="B32" s="9">
        <f t="shared" si="1"/>
        <v>24</v>
      </c>
      <c r="C32" s="11" t="s">
        <v>18</v>
      </c>
      <c r="D32" s="8" t="s">
        <v>14</v>
      </c>
      <c r="E32" s="9">
        <v>2</v>
      </c>
      <c r="F32" s="10">
        <v>4998</v>
      </c>
      <c r="G32" s="10">
        <f t="shared" si="0"/>
        <v>9996</v>
      </c>
      <c r="H32" s="4" t="s">
        <v>12</v>
      </c>
    </row>
    <row r="33" spans="2:8" ht="15.75">
      <c r="B33" s="9">
        <f t="shared" si="1"/>
        <v>25</v>
      </c>
      <c r="C33" s="6" t="s">
        <v>26</v>
      </c>
      <c r="D33" s="9" t="s">
        <v>27</v>
      </c>
      <c r="E33" s="9">
        <v>1740.99</v>
      </c>
      <c r="F33" s="10">
        <v>54</v>
      </c>
      <c r="G33" s="9">
        <f t="shared" si="0"/>
        <v>94013.46</v>
      </c>
      <c r="H33" s="36" t="s">
        <v>28</v>
      </c>
    </row>
    <row r="34" spans="2:8" ht="15.75">
      <c r="B34" s="9">
        <f t="shared" si="1"/>
        <v>26</v>
      </c>
      <c r="C34" s="6" t="s">
        <v>26</v>
      </c>
      <c r="D34" s="9" t="s">
        <v>27</v>
      </c>
      <c r="E34" s="9">
        <v>227.02</v>
      </c>
      <c r="F34" s="9">
        <v>55</v>
      </c>
      <c r="G34" s="10">
        <f t="shared" si="0"/>
        <v>12486.1</v>
      </c>
      <c r="H34" s="36"/>
    </row>
    <row r="35" spans="2:8" ht="15.75">
      <c r="B35" s="9">
        <f t="shared" si="1"/>
        <v>27</v>
      </c>
      <c r="C35" s="6" t="s">
        <v>26</v>
      </c>
      <c r="D35" s="9" t="s">
        <v>27</v>
      </c>
      <c r="E35" s="9">
        <v>2468.92</v>
      </c>
      <c r="F35" s="10">
        <v>55</v>
      </c>
      <c r="G35" s="10">
        <f t="shared" si="0"/>
        <v>135790.6</v>
      </c>
      <c r="H35" s="4" t="s">
        <v>28</v>
      </c>
    </row>
    <row r="36" spans="2:8" ht="15.75">
      <c r="B36" s="9">
        <f t="shared" si="1"/>
        <v>28</v>
      </c>
      <c r="C36" s="6" t="s">
        <v>26</v>
      </c>
      <c r="D36" s="9" t="s">
        <v>27</v>
      </c>
      <c r="E36" s="9">
        <v>872.57</v>
      </c>
      <c r="F36" s="10">
        <v>55</v>
      </c>
      <c r="G36" s="9">
        <f t="shared" si="0"/>
        <v>47991.350000000006</v>
      </c>
      <c r="H36" s="4" t="s">
        <v>28</v>
      </c>
    </row>
    <row r="37" spans="2:8" ht="15.75">
      <c r="B37" s="9">
        <f t="shared" si="1"/>
        <v>29</v>
      </c>
      <c r="C37" s="6" t="s">
        <v>26</v>
      </c>
      <c r="D37" s="9" t="s">
        <v>27</v>
      </c>
      <c r="E37" s="9">
        <v>4080.87</v>
      </c>
      <c r="F37" s="10">
        <v>55</v>
      </c>
      <c r="G37" s="9">
        <v>224447.87</v>
      </c>
      <c r="H37" s="4" t="s">
        <v>28</v>
      </c>
    </row>
    <row r="38" spans="2:8" ht="15.75">
      <c r="B38" s="9">
        <f t="shared" si="1"/>
        <v>30</v>
      </c>
      <c r="C38" s="6" t="s">
        <v>33</v>
      </c>
      <c r="D38" s="9" t="s">
        <v>14</v>
      </c>
      <c r="E38" s="9">
        <v>2</v>
      </c>
      <c r="F38" s="10">
        <v>10995</v>
      </c>
      <c r="G38" s="10">
        <f t="shared" ref="G38:G69" si="2">E38*F38</f>
        <v>21990</v>
      </c>
      <c r="H38" s="36" t="s">
        <v>12</v>
      </c>
    </row>
    <row r="39" spans="2:8" ht="15.75">
      <c r="B39" s="9">
        <f t="shared" si="1"/>
        <v>31</v>
      </c>
      <c r="C39" s="6" t="s">
        <v>34</v>
      </c>
      <c r="D39" s="9" t="s">
        <v>14</v>
      </c>
      <c r="E39" s="9">
        <v>8</v>
      </c>
      <c r="F39" s="10">
        <v>26700</v>
      </c>
      <c r="G39" s="10">
        <f t="shared" si="2"/>
        <v>213600</v>
      </c>
      <c r="H39" s="36"/>
    </row>
    <row r="40" spans="2:8" ht="15.75">
      <c r="B40" s="9">
        <f t="shared" si="1"/>
        <v>32</v>
      </c>
      <c r="C40" s="13" t="s">
        <v>35</v>
      </c>
      <c r="D40" s="14" t="s">
        <v>36</v>
      </c>
      <c r="E40" s="15">
        <v>600</v>
      </c>
      <c r="F40" s="16">
        <v>24</v>
      </c>
      <c r="G40" s="10">
        <f t="shared" si="2"/>
        <v>14400</v>
      </c>
      <c r="H40" s="36" t="s">
        <v>12</v>
      </c>
    </row>
    <row r="41" spans="2:8" ht="15.75">
      <c r="B41" s="9">
        <f t="shared" si="1"/>
        <v>33</v>
      </c>
      <c r="C41" s="13" t="s">
        <v>37</v>
      </c>
      <c r="D41" s="14" t="s">
        <v>38</v>
      </c>
      <c r="E41" s="15">
        <v>6</v>
      </c>
      <c r="F41" s="16">
        <v>5916</v>
      </c>
      <c r="G41" s="10">
        <f t="shared" si="2"/>
        <v>35496</v>
      </c>
      <c r="H41" s="36"/>
    </row>
    <row r="42" spans="2:8" ht="15.75">
      <c r="B42" s="9">
        <f t="shared" ref="B42:B73" si="3">B41+1</f>
        <v>34</v>
      </c>
      <c r="C42" s="13" t="s">
        <v>39</v>
      </c>
      <c r="D42" s="14" t="s">
        <v>14</v>
      </c>
      <c r="E42" s="15">
        <v>1</v>
      </c>
      <c r="F42" s="16">
        <v>8637</v>
      </c>
      <c r="G42" s="10">
        <f t="shared" si="2"/>
        <v>8637</v>
      </c>
      <c r="H42" s="36"/>
    </row>
    <row r="43" spans="2:8" ht="15.75">
      <c r="B43" s="9">
        <f t="shared" si="3"/>
        <v>35</v>
      </c>
      <c r="C43" s="13" t="s">
        <v>40</v>
      </c>
      <c r="D43" s="14" t="s">
        <v>14</v>
      </c>
      <c r="E43" s="15">
        <v>17</v>
      </c>
      <c r="F43" s="16">
        <v>2544</v>
      </c>
      <c r="G43" s="10">
        <f t="shared" si="2"/>
        <v>43248</v>
      </c>
      <c r="H43" s="36"/>
    </row>
    <row r="44" spans="2:8" ht="15.75">
      <c r="B44" s="9">
        <f t="shared" si="3"/>
        <v>36</v>
      </c>
      <c r="C44" s="13" t="s">
        <v>41</v>
      </c>
      <c r="D44" s="14" t="s">
        <v>14</v>
      </c>
      <c r="E44" s="15">
        <v>17</v>
      </c>
      <c r="F44" s="16">
        <v>2543</v>
      </c>
      <c r="G44" s="10">
        <f t="shared" si="2"/>
        <v>43231</v>
      </c>
      <c r="H44" s="36"/>
    </row>
    <row r="45" spans="2:8" ht="15.75">
      <c r="B45" s="9">
        <f t="shared" si="3"/>
        <v>37</v>
      </c>
      <c r="C45" s="13" t="s">
        <v>42</v>
      </c>
      <c r="D45" s="14" t="s">
        <v>14</v>
      </c>
      <c r="E45" s="15">
        <v>17</v>
      </c>
      <c r="F45" s="16">
        <v>2250</v>
      </c>
      <c r="G45" s="10">
        <f t="shared" si="2"/>
        <v>38250</v>
      </c>
      <c r="H45" s="36"/>
    </row>
    <row r="46" spans="2:8" ht="15.75">
      <c r="B46" s="9">
        <f t="shared" si="3"/>
        <v>38</v>
      </c>
      <c r="C46" s="13" t="s">
        <v>43</v>
      </c>
      <c r="D46" s="14" t="s">
        <v>14</v>
      </c>
      <c r="E46" s="15">
        <v>9</v>
      </c>
      <c r="F46" s="16">
        <v>4070</v>
      </c>
      <c r="G46" s="10">
        <f t="shared" si="2"/>
        <v>36630</v>
      </c>
      <c r="H46" s="36"/>
    </row>
    <row r="47" spans="2:8" ht="31.5">
      <c r="B47" s="9">
        <f t="shared" si="3"/>
        <v>39</v>
      </c>
      <c r="C47" s="13" t="s">
        <v>44</v>
      </c>
      <c r="D47" s="14" t="s">
        <v>14</v>
      </c>
      <c r="E47" s="15">
        <v>17</v>
      </c>
      <c r="F47" s="16">
        <v>1580</v>
      </c>
      <c r="G47" s="10">
        <f t="shared" si="2"/>
        <v>26860</v>
      </c>
      <c r="H47" s="36"/>
    </row>
    <row r="48" spans="2:8" ht="15.75">
      <c r="B48" s="9">
        <f t="shared" si="3"/>
        <v>40</v>
      </c>
      <c r="C48" s="13" t="s">
        <v>45</v>
      </c>
      <c r="D48" s="14" t="s">
        <v>14</v>
      </c>
      <c r="E48" s="15">
        <v>1</v>
      </c>
      <c r="F48" s="16">
        <v>17950</v>
      </c>
      <c r="G48" s="10">
        <f t="shared" si="2"/>
        <v>17950</v>
      </c>
      <c r="H48" s="36"/>
    </row>
    <row r="49" spans="2:8" ht="15.75">
      <c r="B49" s="9">
        <f t="shared" si="3"/>
        <v>41</v>
      </c>
      <c r="C49" s="13" t="s">
        <v>37</v>
      </c>
      <c r="D49" s="14" t="s">
        <v>46</v>
      </c>
      <c r="E49" s="15">
        <v>12</v>
      </c>
      <c r="F49" s="16">
        <v>4070</v>
      </c>
      <c r="G49" s="10">
        <f t="shared" si="2"/>
        <v>48840</v>
      </c>
      <c r="H49" s="36"/>
    </row>
    <row r="50" spans="2:8" ht="15.75">
      <c r="B50" s="9">
        <f t="shared" si="3"/>
        <v>42</v>
      </c>
      <c r="C50" s="6" t="s">
        <v>26</v>
      </c>
      <c r="D50" s="9" t="s">
        <v>27</v>
      </c>
      <c r="E50" s="9">
        <v>607.78</v>
      </c>
      <c r="F50" s="10">
        <v>55</v>
      </c>
      <c r="G50" s="10">
        <f t="shared" si="2"/>
        <v>33427.9</v>
      </c>
      <c r="H50" s="36"/>
    </row>
    <row r="51" spans="2:8" ht="15.75">
      <c r="B51" s="9">
        <f t="shared" si="3"/>
        <v>43</v>
      </c>
      <c r="C51" s="6" t="s">
        <v>47</v>
      </c>
      <c r="D51" s="9" t="s">
        <v>27</v>
      </c>
      <c r="E51" s="9">
        <v>400</v>
      </c>
      <c r="F51" s="10">
        <v>50</v>
      </c>
      <c r="G51" s="10">
        <f t="shared" si="2"/>
        <v>20000</v>
      </c>
      <c r="H51" s="36"/>
    </row>
    <row r="52" spans="2:8" ht="15.75">
      <c r="B52" s="9">
        <f t="shared" si="3"/>
        <v>44</v>
      </c>
      <c r="C52" s="6" t="s">
        <v>26</v>
      </c>
      <c r="D52" s="9" t="s">
        <v>27</v>
      </c>
      <c r="E52" s="9">
        <v>322.22000000000003</v>
      </c>
      <c r="F52" s="10">
        <v>55</v>
      </c>
      <c r="G52" s="10">
        <f t="shared" si="2"/>
        <v>17722.100000000002</v>
      </c>
      <c r="H52" s="4" t="s">
        <v>12</v>
      </c>
    </row>
    <row r="53" spans="2:8" ht="15.75">
      <c r="B53" s="9">
        <f t="shared" si="3"/>
        <v>45</v>
      </c>
      <c r="C53" s="6" t="s">
        <v>26</v>
      </c>
      <c r="D53" s="9" t="s">
        <v>27</v>
      </c>
      <c r="E53" s="9">
        <v>1000</v>
      </c>
      <c r="F53" s="10">
        <v>57</v>
      </c>
      <c r="G53" s="10">
        <f t="shared" si="2"/>
        <v>57000</v>
      </c>
      <c r="H53" s="36" t="s">
        <v>12</v>
      </c>
    </row>
    <row r="54" spans="2:8" ht="15.75">
      <c r="B54" s="9">
        <f t="shared" si="3"/>
        <v>46</v>
      </c>
      <c r="C54" s="6" t="s">
        <v>47</v>
      </c>
      <c r="D54" s="9" t="s">
        <v>27</v>
      </c>
      <c r="E54" s="9">
        <v>1000</v>
      </c>
      <c r="F54" s="10">
        <v>52</v>
      </c>
      <c r="G54" s="10">
        <f t="shared" si="2"/>
        <v>52000</v>
      </c>
      <c r="H54" s="36"/>
    </row>
    <row r="55" spans="2:8" ht="15.75">
      <c r="B55" s="9">
        <f t="shared" si="3"/>
        <v>47</v>
      </c>
      <c r="C55" s="6" t="s">
        <v>26</v>
      </c>
      <c r="D55" s="9" t="s">
        <v>27</v>
      </c>
      <c r="E55" s="8">
        <v>5856.18</v>
      </c>
      <c r="F55" s="12">
        <v>55</v>
      </c>
      <c r="G55" s="17">
        <f t="shared" si="2"/>
        <v>322089.90000000002</v>
      </c>
      <c r="H55" s="4" t="s">
        <v>28</v>
      </c>
    </row>
    <row r="56" spans="2:8" ht="15.75">
      <c r="B56" s="9">
        <f t="shared" si="3"/>
        <v>48</v>
      </c>
      <c r="C56" s="6" t="s">
        <v>26</v>
      </c>
      <c r="D56" s="9" t="s">
        <v>27</v>
      </c>
      <c r="E56" s="9">
        <v>1490.68</v>
      </c>
      <c r="F56" s="10">
        <v>55</v>
      </c>
      <c r="G56" s="10">
        <f t="shared" si="2"/>
        <v>81987.400000000009</v>
      </c>
      <c r="H56" s="36" t="s">
        <v>28</v>
      </c>
    </row>
    <row r="57" spans="2:8" ht="15.75">
      <c r="B57" s="9">
        <f t="shared" si="3"/>
        <v>49</v>
      </c>
      <c r="C57" s="6" t="s">
        <v>26</v>
      </c>
      <c r="D57" s="9" t="s">
        <v>27</v>
      </c>
      <c r="E57" s="9">
        <v>2508.21</v>
      </c>
      <c r="F57" s="10">
        <v>57</v>
      </c>
      <c r="G57" s="9">
        <f t="shared" si="2"/>
        <v>142967.97</v>
      </c>
      <c r="H57" s="36"/>
    </row>
    <row r="58" spans="2:8" ht="15.75">
      <c r="B58" s="9">
        <f t="shared" si="3"/>
        <v>50</v>
      </c>
      <c r="C58" s="6" t="s">
        <v>26</v>
      </c>
      <c r="D58" s="8" t="s">
        <v>27</v>
      </c>
      <c r="E58" s="9">
        <v>9251.6200000000008</v>
      </c>
      <c r="F58" s="10">
        <v>55</v>
      </c>
      <c r="G58" s="10">
        <f t="shared" si="2"/>
        <v>508839.10000000003</v>
      </c>
      <c r="H58" s="4" t="s">
        <v>28</v>
      </c>
    </row>
    <row r="59" spans="2:8" ht="28.35" customHeight="1">
      <c r="B59" s="9">
        <f t="shared" si="3"/>
        <v>51</v>
      </c>
      <c r="C59" s="18" t="s">
        <v>48</v>
      </c>
      <c r="D59" s="14" t="s">
        <v>14</v>
      </c>
      <c r="E59" s="9">
        <v>3</v>
      </c>
      <c r="F59" s="10">
        <v>22600</v>
      </c>
      <c r="G59" s="10">
        <f t="shared" si="2"/>
        <v>67800</v>
      </c>
      <c r="H59" s="37" t="s">
        <v>12</v>
      </c>
    </row>
    <row r="60" spans="2:8" ht="31.5">
      <c r="B60" s="9">
        <f t="shared" si="3"/>
        <v>52</v>
      </c>
      <c r="C60" s="18" t="s">
        <v>49</v>
      </c>
      <c r="D60" s="14" t="s">
        <v>14</v>
      </c>
      <c r="E60" s="9">
        <v>3</v>
      </c>
      <c r="F60" s="10">
        <v>2450</v>
      </c>
      <c r="G60" s="10">
        <f t="shared" si="2"/>
        <v>7350</v>
      </c>
      <c r="H60" s="37"/>
    </row>
    <row r="61" spans="2:8" ht="15.75">
      <c r="B61" s="9">
        <f t="shared" si="3"/>
        <v>53</v>
      </c>
      <c r="C61" s="18" t="s">
        <v>50</v>
      </c>
      <c r="D61" s="14" t="s">
        <v>14</v>
      </c>
      <c r="E61" s="9">
        <v>10</v>
      </c>
      <c r="F61" s="10">
        <v>560</v>
      </c>
      <c r="G61" s="10">
        <f t="shared" si="2"/>
        <v>5600</v>
      </c>
      <c r="H61" s="37"/>
    </row>
    <row r="62" spans="2:8" ht="31.5">
      <c r="B62" s="9">
        <f t="shared" si="3"/>
        <v>54</v>
      </c>
      <c r="C62" s="18" t="s">
        <v>51</v>
      </c>
      <c r="D62" s="14" t="s">
        <v>52</v>
      </c>
      <c r="E62" s="9">
        <v>90</v>
      </c>
      <c r="F62" s="10">
        <v>280</v>
      </c>
      <c r="G62" s="10">
        <f t="shared" si="2"/>
        <v>25200</v>
      </c>
      <c r="H62" s="37"/>
    </row>
    <row r="63" spans="2:8" ht="15.75">
      <c r="B63" s="9">
        <f t="shared" si="3"/>
        <v>55</v>
      </c>
      <c r="C63" s="18" t="s">
        <v>53</v>
      </c>
      <c r="D63" s="14" t="s">
        <v>14</v>
      </c>
      <c r="E63" s="9">
        <v>5</v>
      </c>
      <c r="F63" s="10">
        <v>12200.4</v>
      </c>
      <c r="G63" s="10">
        <f t="shared" si="2"/>
        <v>61002</v>
      </c>
      <c r="H63" s="4" t="s">
        <v>12</v>
      </c>
    </row>
    <row r="64" spans="2:8" ht="15.75">
      <c r="B64" s="9">
        <f t="shared" si="3"/>
        <v>56</v>
      </c>
      <c r="C64" s="6" t="s">
        <v>47</v>
      </c>
      <c r="D64" s="8" t="s">
        <v>27</v>
      </c>
      <c r="E64" s="9">
        <v>1000</v>
      </c>
      <c r="F64" s="10">
        <v>50</v>
      </c>
      <c r="G64" s="10">
        <f t="shared" si="2"/>
        <v>50000</v>
      </c>
      <c r="H64" s="4" t="s">
        <v>12</v>
      </c>
    </row>
    <row r="65" spans="2:8" ht="15.75">
      <c r="B65" s="9">
        <f t="shared" si="3"/>
        <v>57</v>
      </c>
      <c r="C65" s="6" t="s">
        <v>26</v>
      </c>
      <c r="D65" s="8" t="s">
        <v>27</v>
      </c>
      <c r="E65" s="9">
        <v>1000</v>
      </c>
      <c r="F65" s="10">
        <v>55</v>
      </c>
      <c r="G65" s="10">
        <f t="shared" si="2"/>
        <v>55000</v>
      </c>
      <c r="H65" s="4" t="s">
        <v>12</v>
      </c>
    </row>
    <row r="66" spans="2:8" ht="31.5">
      <c r="B66" s="9">
        <f t="shared" si="3"/>
        <v>58</v>
      </c>
      <c r="C66" s="18" t="s">
        <v>54</v>
      </c>
      <c r="D66" s="8" t="s">
        <v>14</v>
      </c>
      <c r="E66" s="9">
        <v>1</v>
      </c>
      <c r="F66" s="10">
        <v>668000</v>
      </c>
      <c r="G66" s="10">
        <f t="shared" si="2"/>
        <v>668000</v>
      </c>
      <c r="H66" s="4" t="s">
        <v>55</v>
      </c>
    </row>
    <row r="67" spans="2:8" ht="28.35" customHeight="1">
      <c r="B67" s="9">
        <f t="shared" si="3"/>
        <v>59</v>
      </c>
      <c r="C67" s="18" t="s">
        <v>56</v>
      </c>
      <c r="D67" s="14" t="s">
        <v>14</v>
      </c>
      <c r="E67" s="9">
        <v>3</v>
      </c>
      <c r="F67" s="10">
        <v>22497</v>
      </c>
      <c r="G67" s="10">
        <f t="shared" si="2"/>
        <v>67491</v>
      </c>
      <c r="H67" s="37" t="s">
        <v>12</v>
      </c>
    </row>
    <row r="68" spans="2:8" ht="31.5">
      <c r="B68" s="9">
        <f t="shared" si="3"/>
        <v>60</v>
      </c>
      <c r="C68" s="18" t="s">
        <v>57</v>
      </c>
      <c r="D68" s="14" t="s">
        <v>14</v>
      </c>
      <c r="E68" s="9">
        <v>1</v>
      </c>
      <c r="F68" s="10">
        <v>26001</v>
      </c>
      <c r="G68" s="10">
        <f t="shared" si="2"/>
        <v>26001</v>
      </c>
      <c r="H68" s="37"/>
    </row>
    <row r="69" spans="2:8" ht="31.5">
      <c r="B69" s="9">
        <f t="shared" si="3"/>
        <v>61</v>
      </c>
      <c r="C69" s="18" t="s">
        <v>58</v>
      </c>
      <c r="D69" s="14" t="s">
        <v>14</v>
      </c>
      <c r="E69" s="19">
        <v>6</v>
      </c>
      <c r="F69" s="16">
        <v>390</v>
      </c>
      <c r="G69" s="10">
        <f t="shared" si="2"/>
        <v>2340</v>
      </c>
      <c r="H69" s="37"/>
    </row>
    <row r="70" spans="2:8" ht="31.5">
      <c r="B70" s="9">
        <f t="shared" si="3"/>
        <v>62</v>
      </c>
      <c r="C70" s="18" t="s">
        <v>59</v>
      </c>
      <c r="D70" s="14" t="s">
        <v>14</v>
      </c>
      <c r="E70" s="19">
        <v>4</v>
      </c>
      <c r="F70" s="16">
        <v>660</v>
      </c>
      <c r="G70" s="10">
        <f t="shared" ref="G70:G101" si="4">E70*F70</f>
        <v>2640</v>
      </c>
      <c r="H70" s="37"/>
    </row>
    <row r="71" spans="2:8" ht="15.75">
      <c r="B71" s="9">
        <f t="shared" si="3"/>
        <v>63</v>
      </c>
      <c r="C71" s="20" t="s">
        <v>60</v>
      </c>
      <c r="D71" s="14" t="s">
        <v>61</v>
      </c>
      <c r="E71" s="19">
        <v>50</v>
      </c>
      <c r="F71" s="16">
        <v>35</v>
      </c>
      <c r="G71" s="10">
        <f t="shared" si="4"/>
        <v>1750</v>
      </c>
      <c r="H71" s="37"/>
    </row>
    <row r="72" spans="2:8" ht="31.5">
      <c r="B72" s="9">
        <f t="shared" si="3"/>
        <v>64</v>
      </c>
      <c r="C72" s="18" t="s">
        <v>62</v>
      </c>
      <c r="D72" s="14" t="s">
        <v>14</v>
      </c>
      <c r="E72" s="19">
        <v>5</v>
      </c>
      <c r="F72" s="16">
        <v>142.5</v>
      </c>
      <c r="G72" s="10">
        <f t="shared" si="4"/>
        <v>712.5</v>
      </c>
      <c r="H72" s="37"/>
    </row>
    <row r="73" spans="2:8" ht="31.5">
      <c r="B73" s="9">
        <f t="shared" si="3"/>
        <v>65</v>
      </c>
      <c r="C73" s="18" t="s">
        <v>63</v>
      </c>
      <c r="D73" s="14" t="s">
        <v>14</v>
      </c>
      <c r="E73" s="19">
        <v>5</v>
      </c>
      <c r="F73" s="16">
        <v>120</v>
      </c>
      <c r="G73" s="10">
        <f t="shared" si="4"/>
        <v>600</v>
      </c>
      <c r="H73" s="37"/>
    </row>
    <row r="74" spans="2:8" ht="31.5">
      <c r="B74" s="9">
        <f t="shared" ref="B74:B105" si="5">B73+1</f>
        <v>66</v>
      </c>
      <c r="C74" s="18" t="s">
        <v>64</v>
      </c>
      <c r="D74" s="14" t="s">
        <v>14</v>
      </c>
      <c r="E74" s="19">
        <v>2</v>
      </c>
      <c r="F74" s="16">
        <v>210</v>
      </c>
      <c r="G74" s="10">
        <f t="shared" si="4"/>
        <v>420</v>
      </c>
      <c r="H74" s="37"/>
    </row>
    <row r="75" spans="2:8" ht="15.75">
      <c r="B75" s="9">
        <f t="shared" si="5"/>
        <v>67</v>
      </c>
      <c r="C75" s="20" t="s">
        <v>65</v>
      </c>
      <c r="D75" s="14" t="s">
        <v>14</v>
      </c>
      <c r="E75" s="19">
        <v>1</v>
      </c>
      <c r="F75" s="16">
        <v>240</v>
      </c>
      <c r="G75" s="10">
        <f t="shared" si="4"/>
        <v>240</v>
      </c>
      <c r="H75" s="37"/>
    </row>
    <row r="76" spans="2:8" ht="15.75">
      <c r="B76" s="9">
        <f t="shared" si="5"/>
        <v>68</v>
      </c>
      <c r="C76" s="20" t="s">
        <v>66</v>
      </c>
      <c r="D76" s="14" t="s">
        <v>14</v>
      </c>
      <c r="E76" s="19">
        <v>1</v>
      </c>
      <c r="F76" s="16">
        <v>165</v>
      </c>
      <c r="G76" s="10">
        <f t="shared" si="4"/>
        <v>165</v>
      </c>
      <c r="H76" s="37"/>
    </row>
    <row r="77" spans="2:8" ht="15.75">
      <c r="B77" s="9">
        <f t="shared" si="5"/>
        <v>69</v>
      </c>
      <c r="C77" s="20" t="s">
        <v>67</v>
      </c>
      <c r="D77" s="14" t="s">
        <v>14</v>
      </c>
      <c r="E77" s="19">
        <v>2</v>
      </c>
      <c r="F77" s="16">
        <v>150</v>
      </c>
      <c r="G77" s="10">
        <f t="shared" si="4"/>
        <v>300</v>
      </c>
      <c r="H77" s="37"/>
    </row>
    <row r="78" spans="2:8" ht="15.75">
      <c r="B78" s="9">
        <f t="shared" si="5"/>
        <v>70</v>
      </c>
      <c r="C78" s="20" t="s">
        <v>68</v>
      </c>
      <c r="D78" s="14" t="s">
        <v>14</v>
      </c>
      <c r="E78" s="19">
        <v>2</v>
      </c>
      <c r="F78" s="16">
        <v>265</v>
      </c>
      <c r="G78" s="10">
        <f t="shared" si="4"/>
        <v>530</v>
      </c>
      <c r="H78" s="37"/>
    </row>
    <row r="79" spans="2:8" ht="31.5">
      <c r="B79" s="9">
        <f t="shared" si="5"/>
        <v>71</v>
      </c>
      <c r="C79" s="18" t="s">
        <v>69</v>
      </c>
      <c r="D79" s="14" t="s">
        <v>14</v>
      </c>
      <c r="E79" s="19">
        <v>1</v>
      </c>
      <c r="F79" s="16">
        <v>355</v>
      </c>
      <c r="G79" s="10">
        <f t="shared" si="4"/>
        <v>355</v>
      </c>
      <c r="H79" s="37"/>
    </row>
    <row r="80" spans="2:8" ht="15.75">
      <c r="B80" s="9">
        <f t="shared" si="5"/>
        <v>72</v>
      </c>
      <c r="C80" s="20" t="s">
        <v>70</v>
      </c>
      <c r="D80" s="14" t="s">
        <v>14</v>
      </c>
      <c r="E80" s="19">
        <v>4</v>
      </c>
      <c r="F80" s="16">
        <v>340</v>
      </c>
      <c r="G80" s="10">
        <f t="shared" si="4"/>
        <v>1360</v>
      </c>
      <c r="H80" s="37"/>
    </row>
    <row r="81" spans="2:8" ht="15.75">
      <c r="B81" s="9">
        <f t="shared" si="5"/>
        <v>73</v>
      </c>
      <c r="C81" s="20" t="s">
        <v>71</v>
      </c>
      <c r="D81" s="14" t="s">
        <v>14</v>
      </c>
      <c r="E81" s="19">
        <v>1</v>
      </c>
      <c r="F81" s="16">
        <v>640</v>
      </c>
      <c r="G81" s="10">
        <f t="shared" si="4"/>
        <v>640</v>
      </c>
      <c r="H81" s="37"/>
    </row>
    <row r="82" spans="2:8" ht="15.75">
      <c r="B82" s="9">
        <f t="shared" si="5"/>
        <v>74</v>
      </c>
      <c r="C82" s="20" t="s">
        <v>72</v>
      </c>
      <c r="D82" s="14" t="s">
        <v>14</v>
      </c>
      <c r="E82" s="19">
        <v>2</v>
      </c>
      <c r="F82" s="16">
        <v>700</v>
      </c>
      <c r="G82" s="10">
        <f t="shared" si="4"/>
        <v>1400</v>
      </c>
      <c r="H82" s="37"/>
    </row>
    <row r="83" spans="2:8" ht="15.75">
      <c r="B83" s="9">
        <f t="shared" si="5"/>
        <v>75</v>
      </c>
      <c r="C83" s="20" t="s">
        <v>73</v>
      </c>
      <c r="D83" s="14" t="s">
        <v>14</v>
      </c>
      <c r="E83" s="19">
        <v>1</v>
      </c>
      <c r="F83" s="16">
        <v>330</v>
      </c>
      <c r="G83" s="10">
        <f t="shared" si="4"/>
        <v>330</v>
      </c>
      <c r="H83" s="37"/>
    </row>
    <row r="84" spans="2:8" ht="15.75">
      <c r="B84" s="9">
        <f t="shared" si="5"/>
        <v>76</v>
      </c>
      <c r="C84" s="20" t="s">
        <v>74</v>
      </c>
      <c r="D84" s="14" t="s">
        <v>14</v>
      </c>
      <c r="E84" s="19">
        <v>1</v>
      </c>
      <c r="F84" s="16">
        <v>850</v>
      </c>
      <c r="G84" s="10">
        <f t="shared" si="4"/>
        <v>850</v>
      </c>
      <c r="H84" s="37"/>
    </row>
    <row r="85" spans="2:8" ht="15.75">
      <c r="B85" s="9">
        <f t="shared" si="5"/>
        <v>77</v>
      </c>
      <c r="C85" s="20" t="s">
        <v>75</v>
      </c>
      <c r="D85" s="14" t="s">
        <v>14</v>
      </c>
      <c r="E85" s="19">
        <v>2</v>
      </c>
      <c r="F85" s="16">
        <v>230</v>
      </c>
      <c r="G85" s="10">
        <f t="shared" si="4"/>
        <v>460</v>
      </c>
      <c r="H85" s="37"/>
    </row>
    <row r="86" spans="2:8" ht="15.75">
      <c r="B86" s="9">
        <f t="shared" si="5"/>
        <v>78</v>
      </c>
      <c r="C86" s="20" t="s">
        <v>76</v>
      </c>
      <c r="D86" s="14" t="s">
        <v>14</v>
      </c>
      <c r="E86" s="19">
        <v>2</v>
      </c>
      <c r="F86" s="16">
        <v>350</v>
      </c>
      <c r="G86" s="10">
        <f t="shared" si="4"/>
        <v>700</v>
      </c>
      <c r="H86" s="37"/>
    </row>
    <row r="87" spans="2:8" ht="15.75">
      <c r="B87" s="9">
        <f t="shared" si="5"/>
        <v>79</v>
      </c>
      <c r="C87" s="20" t="s">
        <v>77</v>
      </c>
      <c r="D87" s="14" t="s">
        <v>14</v>
      </c>
      <c r="E87" s="19">
        <v>1</v>
      </c>
      <c r="F87" s="16">
        <v>550</v>
      </c>
      <c r="G87" s="10">
        <f t="shared" si="4"/>
        <v>550</v>
      </c>
      <c r="H87" s="37"/>
    </row>
    <row r="88" spans="2:8" ht="15.75">
      <c r="B88" s="9">
        <f t="shared" si="5"/>
        <v>80</v>
      </c>
      <c r="C88" s="20" t="s">
        <v>78</v>
      </c>
      <c r="D88" s="14" t="s">
        <v>14</v>
      </c>
      <c r="E88" s="19">
        <v>1</v>
      </c>
      <c r="F88" s="16">
        <v>445</v>
      </c>
      <c r="G88" s="10">
        <f t="shared" si="4"/>
        <v>445</v>
      </c>
      <c r="H88" s="37"/>
    </row>
    <row r="89" spans="2:8" ht="31.5">
      <c r="B89" s="9">
        <f t="shared" si="5"/>
        <v>81</v>
      </c>
      <c r="C89" s="18" t="s">
        <v>79</v>
      </c>
      <c r="D89" s="14" t="s">
        <v>14</v>
      </c>
      <c r="E89" s="19">
        <v>1</v>
      </c>
      <c r="F89" s="16">
        <v>410</v>
      </c>
      <c r="G89" s="10">
        <f t="shared" si="4"/>
        <v>410</v>
      </c>
      <c r="H89" s="37"/>
    </row>
    <row r="90" spans="2:8" ht="15.75">
      <c r="B90" s="9">
        <f t="shared" si="5"/>
        <v>82</v>
      </c>
      <c r="C90" s="20" t="s">
        <v>80</v>
      </c>
      <c r="D90" s="14" t="s">
        <v>14</v>
      </c>
      <c r="E90" s="19">
        <v>2</v>
      </c>
      <c r="F90" s="16">
        <v>525</v>
      </c>
      <c r="G90" s="10">
        <f t="shared" si="4"/>
        <v>1050</v>
      </c>
      <c r="H90" s="37"/>
    </row>
    <row r="91" spans="2:8" ht="15.75">
      <c r="B91" s="9">
        <f t="shared" si="5"/>
        <v>83</v>
      </c>
      <c r="C91" s="20" t="s">
        <v>81</v>
      </c>
      <c r="D91" s="14" t="s">
        <v>14</v>
      </c>
      <c r="E91" s="19">
        <v>10</v>
      </c>
      <c r="F91" s="16">
        <v>140</v>
      </c>
      <c r="G91" s="10">
        <f t="shared" si="4"/>
        <v>1400</v>
      </c>
      <c r="H91" s="37"/>
    </row>
    <row r="92" spans="2:8" ht="31.5">
      <c r="B92" s="9">
        <f t="shared" si="5"/>
        <v>84</v>
      </c>
      <c r="C92" s="18" t="s">
        <v>82</v>
      </c>
      <c r="D92" s="14" t="s">
        <v>14</v>
      </c>
      <c r="E92" s="19">
        <v>2</v>
      </c>
      <c r="F92" s="16">
        <v>290</v>
      </c>
      <c r="G92" s="10">
        <f t="shared" si="4"/>
        <v>580</v>
      </c>
      <c r="H92" s="37"/>
    </row>
    <row r="93" spans="2:8" ht="31.5">
      <c r="B93" s="9">
        <f t="shared" si="5"/>
        <v>85</v>
      </c>
      <c r="C93" s="18" t="s">
        <v>83</v>
      </c>
      <c r="D93" s="14" t="s">
        <v>14</v>
      </c>
      <c r="E93" s="19">
        <v>2</v>
      </c>
      <c r="F93" s="16">
        <v>290</v>
      </c>
      <c r="G93" s="10">
        <f t="shared" si="4"/>
        <v>580</v>
      </c>
      <c r="H93" s="37"/>
    </row>
    <row r="94" spans="2:8" ht="31.5">
      <c r="B94" s="9">
        <f t="shared" si="5"/>
        <v>86</v>
      </c>
      <c r="C94" s="18" t="s">
        <v>84</v>
      </c>
      <c r="D94" s="14" t="s">
        <v>14</v>
      </c>
      <c r="E94" s="19">
        <v>6</v>
      </c>
      <c r="F94" s="16">
        <v>345</v>
      </c>
      <c r="G94" s="10">
        <f t="shared" si="4"/>
        <v>2070</v>
      </c>
      <c r="H94" s="37"/>
    </row>
    <row r="95" spans="2:8" ht="15.75">
      <c r="B95" s="9">
        <f t="shared" si="5"/>
        <v>87</v>
      </c>
      <c r="C95" s="20" t="s">
        <v>85</v>
      </c>
      <c r="D95" s="14" t="s">
        <v>14</v>
      </c>
      <c r="E95" s="19">
        <v>5</v>
      </c>
      <c r="F95" s="16">
        <v>60</v>
      </c>
      <c r="G95" s="10">
        <f t="shared" si="4"/>
        <v>300</v>
      </c>
      <c r="H95" s="37"/>
    </row>
    <row r="96" spans="2:8" ht="15.75">
      <c r="B96" s="9">
        <f t="shared" si="5"/>
        <v>88</v>
      </c>
      <c r="C96" s="21" t="s">
        <v>86</v>
      </c>
      <c r="D96" s="14" t="s">
        <v>14</v>
      </c>
      <c r="E96" s="19">
        <v>5</v>
      </c>
      <c r="F96" s="16">
        <v>70</v>
      </c>
      <c r="G96" s="10">
        <f t="shared" si="4"/>
        <v>350</v>
      </c>
      <c r="H96" s="37"/>
    </row>
    <row r="97" spans="2:8" ht="15.75">
      <c r="B97" s="9">
        <f t="shared" si="5"/>
        <v>89</v>
      </c>
      <c r="C97" s="20" t="s">
        <v>87</v>
      </c>
      <c r="D97" s="14" t="s">
        <v>14</v>
      </c>
      <c r="E97" s="19">
        <v>20</v>
      </c>
      <c r="F97" s="16">
        <v>1325</v>
      </c>
      <c r="G97" s="10">
        <f t="shared" si="4"/>
        <v>26500</v>
      </c>
      <c r="H97" s="37"/>
    </row>
    <row r="98" spans="2:8" ht="15.75">
      <c r="B98" s="9">
        <f t="shared" si="5"/>
        <v>90</v>
      </c>
      <c r="C98" s="20" t="s">
        <v>88</v>
      </c>
      <c r="D98" s="14" t="s">
        <v>14</v>
      </c>
      <c r="E98" s="19">
        <v>10</v>
      </c>
      <c r="F98" s="16">
        <v>870</v>
      </c>
      <c r="G98" s="10">
        <f t="shared" si="4"/>
        <v>8700</v>
      </c>
      <c r="H98" s="37"/>
    </row>
    <row r="99" spans="2:8" ht="15.75">
      <c r="B99" s="9">
        <f t="shared" si="5"/>
        <v>91</v>
      </c>
      <c r="C99" s="21" t="s">
        <v>89</v>
      </c>
      <c r="D99" s="14" t="s">
        <v>14</v>
      </c>
      <c r="E99" s="19">
        <v>10</v>
      </c>
      <c r="F99" s="16">
        <v>2850</v>
      </c>
      <c r="G99" s="10">
        <f t="shared" si="4"/>
        <v>28500</v>
      </c>
      <c r="H99" s="37"/>
    </row>
    <row r="100" spans="2:8" ht="31.5">
      <c r="B100" s="9">
        <f t="shared" si="5"/>
        <v>92</v>
      </c>
      <c r="C100" s="18" t="s">
        <v>90</v>
      </c>
      <c r="D100" s="9" t="s">
        <v>14</v>
      </c>
      <c r="E100" s="9">
        <v>10</v>
      </c>
      <c r="F100" s="10">
        <v>33000</v>
      </c>
      <c r="G100" s="10">
        <f t="shared" si="4"/>
        <v>330000</v>
      </c>
      <c r="H100" s="37"/>
    </row>
    <row r="101" spans="2:8" ht="31.5">
      <c r="B101" s="9">
        <f t="shared" si="5"/>
        <v>93</v>
      </c>
      <c r="C101" s="18" t="s">
        <v>91</v>
      </c>
      <c r="D101" s="9" t="s">
        <v>14</v>
      </c>
      <c r="E101" s="9">
        <v>3</v>
      </c>
      <c r="F101" s="10">
        <v>35000</v>
      </c>
      <c r="G101" s="10">
        <f t="shared" si="4"/>
        <v>105000</v>
      </c>
      <c r="H101" s="37"/>
    </row>
    <row r="102" spans="2:8" ht="15.75">
      <c r="B102" s="9">
        <f t="shared" si="5"/>
        <v>94</v>
      </c>
      <c r="C102" s="20" t="s">
        <v>92</v>
      </c>
      <c r="D102" s="9" t="s">
        <v>14</v>
      </c>
      <c r="E102" s="9">
        <v>3</v>
      </c>
      <c r="F102" s="10">
        <v>19000</v>
      </c>
      <c r="G102" s="10">
        <f t="shared" ref="G102:G133" si="6">E102*F102</f>
        <v>57000</v>
      </c>
      <c r="H102" s="37"/>
    </row>
    <row r="103" spans="2:8" ht="15.75">
      <c r="B103" s="9">
        <f t="shared" si="5"/>
        <v>95</v>
      </c>
      <c r="C103" s="21" t="s">
        <v>93</v>
      </c>
      <c r="D103" s="9" t="s">
        <v>14</v>
      </c>
      <c r="E103" s="9">
        <v>5</v>
      </c>
      <c r="F103" s="9">
        <v>75951.75</v>
      </c>
      <c r="G103" s="9">
        <f t="shared" si="6"/>
        <v>379758.75</v>
      </c>
      <c r="H103" s="37"/>
    </row>
    <row r="104" spans="2:8" ht="15" customHeight="1">
      <c r="B104" s="9">
        <f t="shared" si="5"/>
        <v>96</v>
      </c>
      <c r="C104" s="20" t="s">
        <v>94</v>
      </c>
      <c r="D104" s="14" t="s">
        <v>14</v>
      </c>
      <c r="E104" s="14">
        <v>50</v>
      </c>
      <c r="F104" s="16">
        <v>470</v>
      </c>
      <c r="G104" s="10">
        <f t="shared" si="6"/>
        <v>23500</v>
      </c>
      <c r="H104" s="37" t="s">
        <v>12</v>
      </c>
    </row>
    <row r="105" spans="2:8" ht="15.75">
      <c r="B105" s="9">
        <f t="shared" si="5"/>
        <v>97</v>
      </c>
      <c r="C105" s="20" t="s">
        <v>35</v>
      </c>
      <c r="D105" s="14" t="s">
        <v>95</v>
      </c>
      <c r="E105" s="14">
        <v>1000</v>
      </c>
      <c r="F105" s="16">
        <v>18</v>
      </c>
      <c r="G105" s="10">
        <f t="shared" si="6"/>
        <v>18000</v>
      </c>
      <c r="H105" s="37"/>
    </row>
    <row r="106" spans="2:8" ht="31.5">
      <c r="B106" s="9">
        <f t="shared" ref="B106:B137" si="7">B105+1</f>
        <v>98</v>
      </c>
      <c r="C106" s="22" t="s">
        <v>96</v>
      </c>
      <c r="D106" s="14" t="s">
        <v>14</v>
      </c>
      <c r="E106" s="14">
        <v>30</v>
      </c>
      <c r="F106" s="16">
        <v>1133</v>
      </c>
      <c r="G106" s="10">
        <f t="shared" si="6"/>
        <v>33990</v>
      </c>
      <c r="H106" s="37"/>
    </row>
    <row r="107" spans="2:8" ht="15.75">
      <c r="B107" s="9">
        <f t="shared" si="7"/>
        <v>99</v>
      </c>
      <c r="C107" s="20" t="s">
        <v>97</v>
      </c>
      <c r="D107" s="14" t="s">
        <v>95</v>
      </c>
      <c r="E107" s="14">
        <v>22.5</v>
      </c>
      <c r="F107" s="16">
        <v>702</v>
      </c>
      <c r="G107" s="10">
        <f t="shared" si="6"/>
        <v>15795</v>
      </c>
      <c r="H107" s="37"/>
    </row>
    <row r="108" spans="2:8" ht="15.75">
      <c r="B108" s="9">
        <f t="shared" si="7"/>
        <v>100</v>
      </c>
      <c r="C108" s="20" t="s">
        <v>98</v>
      </c>
      <c r="D108" s="14" t="s">
        <v>95</v>
      </c>
      <c r="E108" s="14">
        <v>30</v>
      </c>
      <c r="F108" s="16">
        <v>621</v>
      </c>
      <c r="G108" s="10">
        <f t="shared" si="6"/>
        <v>18630</v>
      </c>
      <c r="H108" s="37"/>
    </row>
    <row r="109" spans="2:8" ht="15.75">
      <c r="B109" s="9">
        <f t="shared" si="7"/>
        <v>101</v>
      </c>
      <c r="C109" s="20" t="s">
        <v>99</v>
      </c>
      <c r="D109" s="14" t="s">
        <v>14</v>
      </c>
      <c r="E109" s="14">
        <v>20</v>
      </c>
      <c r="F109" s="16">
        <v>1300</v>
      </c>
      <c r="G109" s="10">
        <f t="shared" si="6"/>
        <v>26000</v>
      </c>
      <c r="H109" s="37"/>
    </row>
    <row r="110" spans="2:8" ht="31.5">
      <c r="B110" s="9">
        <f t="shared" si="7"/>
        <v>102</v>
      </c>
      <c r="C110" s="18" t="s">
        <v>100</v>
      </c>
      <c r="D110" s="14" t="s">
        <v>14</v>
      </c>
      <c r="E110" s="14">
        <v>100</v>
      </c>
      <c r="F110" s="16">
        <v>250</v>
      </c>
      <c r="G110" s="10">
        <f t="shared" si="6"/>
        <v>25000</v>
      </c>
      <c r="H110" s="37"/>
    </row>
    <row r="111" spans="2:8" ht="31.5">
      <c r="B111" s="9">
        <f t="shared" si="7"/>
        <v>103</v>
      </c>
      <c r="C111" s="22" t="s">
        <v>101</v>
      </c>
      <c r="D111" s="14" t="s">
        <v>14</v>
      </c>
      <c r="E111" s="9">
        <v>10</v>
      </c>
      <c r="F111" s="16">
        <v>17743</v>
      </c>
      <c r="G111" s="10">
        <f t="shared" si="6"/>
        <v>177430</v>
      </c>
      <c r="H111" s="36" t="s">
        <v>12</v>
      </c>
    </row>
    <row r="112" spans="2:8" ht="15.75">
      <c r="B112" s="9">
        <f t="shared" si="7"/>
        <v>104</v>
      </c>
      <c r="C112" s="20" t="s">
        <v>102</v>
      </c>
      <c r="D112" s="14" t="s">
        <v>14</v>
      </c>
      <c r="E112" s="9">
        <v>1</v>
      </c>
      <c r="F112" s="16">
        <v>850</v>
      </c>
      <c r="G112" s="10">
        <f t="shared" si="6"/>
        <v>850</v>
      </c>
      <c r="H112" s="36"/>
    </row>
    <row r="113" spans="2:8" ht="15.75">
      <c r="B113" s="9">
        <f t="shared" si="7"/>
        <v>105</v>
      </c>
      <c r="C113" s="20" t="s">
        <v>103</v>
      </c>
      <c r="D113" s="14" t="s">
        <v>14</v>
      </c>
      <c r="E113" s="9">
        <v>1</v>
      </c>
      <c r="F113" s="16">
        <v>350</v>
      </c>
      <c r="G113" s="10">
        <f t="shared" si="6"/>
        <v>350</v>
      </c>
      <c r="H113" s="36"/>
    </row>
    <row r="114" spans="2:8" ht="15.75">
      <c r="B114" s="9">
        <f t="shared" si="7"/>
        <v>106</v>
      </c>
      <c r="C114" s="20" t="s">
        <v>104</v>
      </c>
      <c r="D114" s="14" t="s">
        <v>14</v>
      </c>
      <c r="E114" s="9">
        <v>1</v>
      </c>
      <c r="F114" s="16">
        <v>240</v>
      </c>
      <c r="G114" s="10">
        <f t="shared" si="6"/>
        <v>240</v>
      </c>
      <c r="H114" s="36"/>
    </row>
    <row r="115" spans="2:8" ht="15" customHeight="1">
      <c r="B115" s="9">
        <f t="shared" si="7"/>
        <v>107</v>
      </c>
      <c r="C115" s="6" t="s">
        <v>26</v>
      </c>
      <c r="D115" s="9" t="s">
        <v>27</v>
      </c>
      <c r="E115" s="9">
        <v>400</v>
      </c>
      <c r="F115" s="10">
        <v>55</v>
      </c>
      <c r="G115" s="10">
        <f t="shared" si="6"/>
        <v>22000</v>
      </c>
      <c r="H115" s="37" t="s">
        <v>12</v>
      </c>
    </row>
    <row r="116" spans="2:8" ht="15.75">
      <c r="B116" s="9">
        <f t="shared" si="7"/>
        <v>108</v>
      </c>
      <c r="C116" s="6" t="s">
        <v>47</v>
      </c>
      <c r="D116" s="9" t="s">
        <v>27</v>
      </c>
      <c r="E116" s="9">
        <v>1688.09</v>
      </c>
      <c r="F116" s="10">
        <v>50</v>
      </c>
      <c r="G116" s="10">
        <f t="shared" si="6"/>
        <v>84404.5</v>
      </c>
      <c r="H116" s="37"/>
    </row>
    <row r="117" spans="2:8" ht="31.5">
      <c r="B117" s="9">
        <f t="shared" si="7"/>
        <v>109</v>
      </c>
      <c r="C117" s="18" t="s">
        <v>105</v>
      </c>
      <c r="D117" s="14" t="s">
        <v>14</v>
      </c>
      <c r="E117" s="9">
        <v>6</v>
      </c>
      <c r="F117" s="9">
        <v>7300.02</v>
      </c>
      <c r="G117" s="9">
        <f t="shared" si="6"/>
        <v>43800.12</v>
      </c>
      <c r="H117" s="36" t="s">
        <v>12</v>
      </c>
    </row>
    <row r="118" spans="2:8" ht="31.5">
      <c r="B118" s="9">
        <f t="shared" si="7"/>
        <v>110</v>
      </c>
      <c r="C118" s="22" t="s">
        <v>106</v>
      </c>
      <c r="D118" s="14" t="s">
        <v>14</v>
      </c>
      <c r="E118" s="9">
        <v>10</v>
      </c>
      <c r="F118" s="9">
        <v>9200.0400000000009</v>
      </c>
      <c r="G118" s="10">
        <f t="shared" si="6"/>
        <v>92000.400000000009</v>
      </c>
      <c r="H118" s="36"/>
    </row>
    <row r="119" spans="2:8" ht="31.5">
      <c r="B119" s="9">
        <f t="shared" si="7"/>
        <v>111</v>
      </c>
      <c r="C119" s="23" t="s">
        <v>107</v>
      </c>
      <c r="D119" s="24" t="s">
        <v>14</v>
      </c>
      <c r="E119" s="9">
        <v>20</v>
      </c>
      <c r="F119" s="10">
        <v>8880</v>
      </c>
      <c r="G119" s="10">
        <f t="shared" si="6"/>
        <v>177600</v>
      </c>
      <c r="H119" s="36"/>
    </row>
    <row r="120" spans="2:8" ht="15.75">
      <c r="B120" s="9">
        <f t="shared" si="7"/>
        <v>112</v>
      </c>
      <c r="C120" s="6" t="s">
        <v>26</v>
      </c>
      <c r="D120" s="9" t="s">
        <v>27</v>
      </c>
      <c r="E120" s="9">
        <v>1000</v>
      </c>
      <c r="F120" s="10">
        <v>55</v>
      </c>
      <c r="G120" s="10">
        <f t="shared" si="6"/>
        <v>55000</v>
      </c>
      <c r="H120" s="36"/>
    </row>
    <row r="121" spans="2:8" ht="15.75">
      <c r="B121" s="9">
        <f t="shared" si="7"/>
        <v>113</v>
      </c>
      <c r="C121" s="6" t="s">
        <v>47</v>
      </c>
      <c r="D121" s="9" t="s">
        <v>27</v>
      </c>
      <c r="E121" s="9">
        <v>1100</v>
      </c>
      <c r="F121" s="10">
        <v>50</v>
      </c>
      <c r="G121" s="10">
        <f t="shared" si="6"/>
        <v>55000</v>
      </c>
      <c r="H121" s="36"/>
    </row>
    <row r="122" spans="2:8" ht="47.25">
      <c r="B122" s="9">
        <f t="shared" si="7"/>
        <v>114</v>
      </c>
      <c r="C122" s="23" t="s">
        <v>108</v>
      </c>
      <c r="D122" s="24" t="s">
        <v>14</v>
      </c>
      <c r="E122" s="25">
        <v>10</v>
      </c>
      <c r="F122" s="10">
        <v>3800</v>
      </c>
      <c r="G122" s="10">
        <f t="shared" si="6"/>
        <v>38000</v>
      </c>
      <c r="H122" s="36" t="s">
        <v>12</v>
      </c>
    </row>
    <row r="123" spans="2:8" ht="47.25">
      <c r="B123" s="9">
        <f t="shared" si="7"/>
        <v>115</v>
      </c>
      <c r="C123" s="23" t="s">
        <v>109</v>
      </c>
      <c r="D123" s="24" t="s">
        <v>14</v>
      </c>
      <c r="E123" s="25">
        <v>4</v>
      </c>
      <c r="F123" s="10">
        <v>33000</v>
      </c>
      <c r="G123" s="10">
        <f t="shared" si="6"/>
        <v>132000</v>
      </c>
      <c r="H123" s="36"/>
    </row>
    <row r="124" spans="2:8" ht="15.75">
      <c r="B124" s="9">
        <f t="shared" si="7"/>
        <v>116</v>
      </c>
      <c r="C124" s="23" t="s">
        <v>110</v>
      </c>
      <c r="D124" s="24" t="s">
        <v>14</v>
      </c>
      <c r="E124" s="25">
        <v>4</v>
      </c>
      <c r="F124" s="10">
        <v>1670.4</v>
      </c>
      <c r="G124" s="10">
        <f t="shared" si="6"/>
        <v>6681.6</v>
      </c>
      <c r="H124" s="36"/>
    </row>
    <row r="125" spans="2:8" ht="15.75">
      <c r="B125" s="9">
        <f t="shared" si="7"/>
        <v>117</v>
      </c>
      <c r="C125" s="23" t="s">
        <v>111</v>
      </c>
      <c r="D125" s="24" t="s">
        <v>14</v>
      </c>
      <c r="E125" s="25">
        <v>4</v>
      </c>
      <c r="F125" s="10">
        <v>2320</v>
      </c>
      <c r="G125" s="10">
        <f t="shared" si="6"/>
        <v>9280</v>
      </c>
      <c r="H125" s="36"/>
    </row>
    <row r="126" spans="2:8" ht="15.75">
      <c r="B126" s="9">
        <f t="shared" si="7"/>
        <v>118</v>
      </c>
      <c r="C126" s="23" t="s">
        <v>112</v>
      </c>
      <c r="D126" s="24" t="s">
        <v>14</v>
      </c>
      <c r="E126" s="25">
        <v>4</v>
      </c>
      <c r="F126" s="10">
        <v>2146</v>
      </c>
      <c r="G126" s="10">
        <f t="shared" si="6"/>
        <v>8584</v>
      </c>
      <c r="H126" s="36"/>
    </row>
    <row r="127" spans="2:8" ht="15.75">
      <c r="B127" s="9">
        <f t="shared" si="7"/>
        <v>119</v>
      </c>
      <c r="C127" s="23" t="s">
        <v>113</v>
      </c>
      <c r="D127" s="24" t="s">
        <v>14</v>
      </c>
      <c r="E127" s="25">
        <v>5</v>
      </c>
      <c r="F127" s="10">
        <v>2309.56</v>
      </c>
      <c r="G127" s="10">
        <f t="shared" si="6"/>
        <v>11547.8</v>
      </c>
      <c r="H127" s="36"/>
    </row>
    <row r="128" spans="2:8" ht="31.5">
      <c r="B128" s="9">
        <f t="shared" si="7"/>
        <v>120</v>
      </c>
      <c r="C128" s="23" t="s">
        <v>114</v>
      </c>
      <c r="D128" s="24" t="s">
        <v>14</v>
      </c>
      <c r="E128" s="25">
        <v>12</v>
      </c>
      <c r="F128" s="10">
        <v>4930</v>
      </c>
      <c r="G128" s="10">
        <f t="shared" si="6"/>
        <v>59160</v>
      </c>
      <c r="H128" s="36"/>
    </row>
    <row r="129" spans="2:8" ht="15.75">
      <c r="B129" s="9">
        <f t="shared" si="7"/>
        <v>121</v>
      </c>
      <c r="C129" s="23" t="s">
        <v>115</v>
      </c>
      <c r="D129" s="24" t="s">
        <v>14</v>
      </c>
      <c r="E129" s="25">
        <v>6</v>
      </c>
      <c r="F129" s="10">
        <v>2235.3200000000002</v>
      </c>
      <c r="G129" s="10">
        <f t="shared" si="6"/>
        <v>13411.920000000002</v>
      </c>
      <c r="H129" s="36"/>
    </row>
    <row r="130" spans="2:8" ht="15.75">
      <c r="B130" s="9">
        <f t="shared" si="7"/>
        <v>122</v>
      </c>
      <c r="C130" s="23" t="s">
        <v>116</v>
      </c>
      <c r="D130" s="24" t="s">
        <v>14</v>
      </c>
      <c r="E130" s="25">
        <v>6</v>
      </c>
      <c r="F130" s="10">
        <v>8120</v>
      </c>
      <c r="G130" s="10">
        <f t="shared" si="6"/>
        <v>48720</v>
      </c>
      <c r="H130" s="36"/>
    </row>
    <row r="131" spans="2:8" ht="15.75">
      <c r="B131" s="9">
        <f t="shared" si="7"/>
        <v>123</v>
      </c>
      <c r="C131" s="23" t="s">
        <v>117</v>
      </c>
      <c r="D131" s="24" t="s">
        <v>14</v>
      </c>
      <c r="E131" s="25">
        <v>4</v>
      </c>
      <c r="F131" s="10">
        <v>2126.2800000000002</v>
      </c>
      <c r="G131" s="10">
        <f t="shared" si="6"/>
        <v>8505.1200000000008</v>
      </c>
      <c r="H131" s="36"/>
    </row>
    <row r="132" spans="2:8" ht="31.5">
      <c r="B132" s="9">
        <f t="shared" si="7"/>
        <v>124</v>
      </c>
      <c r="C132" s="23" t="s">
        <v>118</v>
      </c>
      <c r="D132" s="24" t="s">
        <v>14</v>
      </c>
      <c r="E132" s="25">
        <v>3</v>
      </c>
      <c r="F132" s="10">
        <v>2750</v>
      </c>
      <c r="G132" s="10">
        <f t="shared" si="6"/>
        <v>8250</v>
      </c>
      <c r="H132" s="36"/>
    </row>
    <row r="133" spans="2:8" ht="15.75">
      <c r="B133" s="9">
        <f t="shared" si="7"/>
        <v>125</v>
      </c>
      <c r="C133" s="6" t="s">
        <v>47</v>
      </c>
      <c r="D133" s="9" t="s">
        <v>27</v>
      </c>
      <c r="E133" s="9">
        <v>220</v>
      </c>
      <c r="F133" s="10">
        <v>50</v>
      </c>
      <c r="G133" s="10">
        <f t="shared" si="6"/>
        <v>11000</v>
      </c>
      <c r="H133" s="36"/>
    </row>
    <row r="134" spans="2:8" ht="31.5">
      <c r="B134" s="9">
        <f t="shared" si="7"/>
        <v>126</v>
      </c>
      <c r="C134" s="23" t="s">
        <v>119</v>
      </c>
      <c r="D134" s="24" t="s">
        <v>14</v>
      </c>
      <c r="E134" s="9">
        <v>10</v>
      </c>
      <c r="F134" s="10">
        <v>45999</v>
      </c>
      <c r="G134" s="10">
        <f t="shared" ref="G134:G156" si="8">E134*F134</f>
        <v>459990</v>
      </c>
      <c r="H134" s="36" t="s">
        <v>12</v>
      </c>
    </row>
    <row r="135" spans="2:8" ht="31.5">
      <c r="B135" s="9">
        <f t="shared" si="7"/>
        <v>127</v>
      </c>
      <c r="C135" s="23" t="s">
        <v>48</v>
      </c>
      <c r="D135" s="24" t="s">
        <v>14</v>
      </c>
      <c r="E135" s="9">
        <v>3</v>
      </c>
      <c r="F135" s="10">
        <v>19500</v>
      </c>
      <c r="G135" s="10">
        <f t="shared" si="8"/>
        <v>58500</v>
      </c>
      <c r="H135" s="36"/>
    </row>
    <row r="136" spans="2:8" ht="31.5">
      <c r="B136" s="9">
        <f t="shared" si="7"/>
        <v>128</v>
      </c>
      <c r="C136" s="23" t="s">
        <v>49</v>
      </c>
      <c r="D136" s="24" t="s">
        <v>14</v>
      </c>
      <c r="E136" s="9">
        <v>3</v>
      </c>
      <c r="F136" s="10">
        <v>3500</v>
      </c>
      <c r="G136" s="10">
        <f t="shared" si="8"/>
        <v>10500</v>
      </c>
      <c r="H136" s="36"/>
    </row>
    <row r="137" spans="2:8" ht="31.5">
      <c r="B137" s="9">
        <f t="shared" si="7"/>
        <v>129</v>
      </c>
      <c r="C137" s="23" t="s">
        <v>120</v>
      </c>
      <c r="D137" s="9" t="s">
        <v>14</v>
      </c>
      <c r="E137" s="9">
        <v>1</v>
      </c>
      <c r="F137" s="10">
        <v>35550</v>
      </c>
      <c r="G137" s="10">
        <f t="shared" si="8"/>
        <v>35550</v>
      </c>
      <c r="H137" s="36"/>
    </row>
    <row r="138" spans="2:8" ht="31.5">
      <c r="B138" s="9">
        <f t="shared" ref="B138:B162" si="9">B137+1</f>
        <v>130</v>
      </c>
      <c r="C138" s="23" t="s">
        <v>121</v>
      </c>
      <c r="D138" s="24" t="s">
        <v>14</v>
      </c>
      <c r="E138" s="9">
        <v>2</v>
      </c>
      <c r="F138" s="10">
        <v>20650</v>
      </c>
      <c r="G138" s="10">
        <f t="shared" si="8"/>
        <v>41300</v>
      </c>
      <c r="H138" s="36"/>
    </row>
    <row r="139" spans="2:8" ht="30">
      <c r="B139" s="9">
        <f t="shared" si="9"/>
        <v>131</v>
      </c>
      <c r="C139" s="26" t="s">
        <v>122</v>
      </c>
      <c r="D139" s="24" t="s">
        <v>14</v>
      </c>
      <c r="E139" s="9">
        <v>10</v>
      </c>
      <c r="F139" s="10">
        <v>17485</v>
      </c>
      <c r="G139" s="10">
        <f t="shared" si="8"/>
        <v>174850</v>
      </c>
      <c r="H139" s="36"/>
    </row>
    <row r="140" spans="2:8" ht="31.5">
      <c r="B140" s="9">
        <f t="shared" si="9"/>
        <v>132</v>
      </c>
      <c r="C140" s="23" t="s">
        <v>91</v>
      </c>
      <c r="D140" s="24" t="s">
        <v>14</v>
      </c>
      <c r="E140" s="9">
        <v>6</v>
      </c>
      <c r="F140" s="10">
        <v>34700</v>
      </c>
      <c r="G140" s="10">
        <f t="shared" si="8"/>
        <v>208200</v>
      </c>
      <c r="H140" s="36"/>
    </row>
    <row r="141" spans="2:8" ht="31.5">
      <c r="B141" s="9">
        <f t="shared" si="9"/>
        <v>133</v>
      </c>
      <c r="C141" s="23" t="s">
        <v>123</v>
      </c>
      <c r="D141" s="24" t="s">
        <v>14</v>
      </c>
      <c r="E141" s="25">
        <v>5</v>
      </c>
      <c r="F141" s="9">
        <v>109099.01</v>
      </c>
      <c r="G141" s="9">
        <f t="shared" si="8"/>
        <v>545495.04999999993</v>
      </c>
      <c r="H141" s="36" t="s">
        <v>12</v>
      </c>
    </row>
    <row r="142" spans="2:8" ht="31.5">
      <c r="B142" s="9">
        <f t="shared" si="9"/>
        <v>134</v>
      </c>
      <c r="C142" s="23" t="s">
        <v>124</v>
      </c>
      <c r="D142" s="24" t="s">
        <v>14</v>
      </c>
      <c r="E142" s="25">
        <v>10</v>
      </c>
      <c r="F142" s="10">
        <v>32150</v>
      </c>
      <c r="G142" s="10">
        <f t="shared" si="8"/>
        <v>321500</v>
      </c>
      <c r="H142" s="36"/>
    </row>
    <row r="143" spans="2:8" ht="15.75">
      <c r="B143" s="9">
        <f t="shared" si="9"/>
        <v>135</v>
      </c>
      <c r="C143" s="23" t="s">
        <v>125</v>
      </c>
      <c r="D143" s="24" t="s">
        <v>14</v>
      </c>
      <c r="E143" s="25">
        <v>10</v>
      </c>
      <c r="F143" s="10">
        <v>699.9</v>
      </c>
      <c r="G143" s="10">
        <f t="shared" si="8"/>
        <v>6999</v>
      </c>
      <c r="H143" s="36"/>
    </row>
    <row r="144" spans="2:8" ht="31.5">
      <c r="B144" s="9">
        <f t="shared" si="9"/>
        <v>136</v>
      </c>
      <c r="C144" s="23" t="s">
        <v>126</v>
      </c>
      <c r="D144" s="24" t="s">
        <v>127</v>
      </c>
      <c r="E144" s="25">
        <v>40</v>
      </c>
      <c r="F144" s="9">
        <v>694.25</v>
      </c>
      <c r="G144" s="10">
        <f t="shared" si="8"/>
        <v>27770</v>
      </c>
      <c r="H144" s="36"/>
    </row>
    <row r="145" spans="2:8" ht="15.75">
      <c r="B145" s="9">
        <f t="shared" si="9"/>
        <v>137</v>
      </c>
      <c r="C145" s="23" t="s">
        <v>128</v>
      </c>
      <c r="D145" s="24" t="s">
        <v>14</v>
      </c>
      <c r="E145" s="25">
        <v>5</v>
      </c>
      <c r="F145" s="10">
        <v>650</v>
      </c>
      <c r="G145" s="10">
        <f t="shared" si="8"/>
        <v>3250</v>
      </c>
      <c r="H145" s="36"/>
    </row>
    <row r="146" spans="2:8" ht="15.75">
      <c r="B146" s="9">
        <f t="shared" si="9"/>
        <v>138</v>
      </c>
      <c r="C146" s="23" t="s">
        <v>129</v>
      </c>
      <c r="D146" s="24" t="s">
        <v>14</v>
      </c>
      <c r="E146" s="25">
        <v>5</v>
      </c>
      <c r="F146" s="10">
        <v>37</v>
      </c>
      <c r="G146" s="10">
        <f t="shared" si="8"/>
        <v>185</v>
      </c>
      <c r="H146" s="36"/>
    </row>
    <row r="147" spans="2:8" ht="15.75">
      <c r="B147" s="9">
        <f t="shared" si="9"/>
        <v>139</v>
      </c>
      <c r="C147" s="23" t="s">
        <v>130</v>
      </c>
      <c r="D147" s="24" t="s">
        <v>14</v>
      </c>
      <c r="E147" s="25">
        <v>100</v>
      </c>
      <c r="F147" s="10">
        <v>42</v>
      </c>
      <c r="G147" s="10">
        <f t="shared" si="8"/>
        <v>4200</v>
      </c>
      <c r="H147" s="36"/>
    </row>
    <row r="148" spans="2:8" ht="15.75">
      <c r="B148" s="9">
        <f t="shared" si="9"/>
        <v>140</v>
      </c>
      <c r="C148" s="23" t="s">
        <v>131</v>
      </c>
      <c r="D148" s="24" t="s">
        <v>14</v>
      </c>
      <c r="E148" s="25">
        <v>100</v>
      </c>
      <c r="F148" s="10">
        <v>32</v>
      </c>
      <c r="G148" s="10">
        <f t="shared" si="8"/>
        <v>3200</v>
      </c>
      <c r="H148" s="36"/>
    </row>
    <row r="149" spans="2:8" ht="15.75">
      <c r="B149" s="9">
        <f t="shared" si="9"/>
        <v>141</v>
      </c>
      <c r="C149" s="23" t="s">
        <v>132</v>
      </c>
      <c r="D149" s="24" t="s">
        <v>14</v>
      </c>
      <c r="E149" s="25">
        <v>100</v>
      </c>
      <c r="F149" s="10">
        <v>25</v>
      </c>
      <c r="G149" s="10">
        <f t="shared" si="8"/>
        <v>2500</v>
      </c>
      <c r="H149" s="36"/>
    </row>
    <row r="150" spans="2:8" ht="15.75">
      <c r="B150" s="9">
        <f t="shared" si="9"/>
        <v>142</v>
      </c>
      <c r="C150" s="23" t="s">
        <v>133</v>
      </c>
      <c r="D150" s="24" t="s">
        <v>14</v>
      </c>
      <c r="E150" s="25">
        <v>20</v>
      </c>
      <c r="F150" s="10">
        <v>55</v>
      </c>
      <c r="G150" s="10">
        <f t="shared" si="8"/>
        <v>1100</v>
      </c>
      <c r="H150" s="36"/>
    </row>
    <row r="151" spans="2:8" ht="15.75">
      <c r="B151" s="9">
        <f t="shared" si="9"/>
        <v>143</v>
      </c>
      <c r="C151" s="23" t="s">
        <v>134</v>
      </c>
      <c r="D151" s="24" t="s">
        <v>14</v>
      </c>
      <c r="E151" s="25">
        <v>13</v>
      </c>
      <c r="F151" s="10">
        <v>87</v>
      </c>
      <c r="G151" s="10">
        <f t="shared" si="8"/>
        <v>1131</v>
      </c>
      <c r="H151" s="36"/>
    </row>
    <row r="152" spans="2:8" ht="15.75">
      <c r="B152" s="9">
        <f t="shared" si="9"/>
        <v>144</v>
      </c>
      <c r="C152" s="23" t="s">
        <v>135</v>
      </c>
      <c r="D152" s="24" t="s">
        <v>14</v>
      </c>
      <c r="E152" s="25">
        <v>5</v>
      </c>
      <c r="F152" s="10">
        <v>480</v>
      </c>
      <c r="G152" s="10">
        <f t="shared" si="8"/>
        <v>2400</v>
      </c>
      <c r="H152" s="36"/>
    </row>
    <row r="153" spans="2:8" ht="31.5">
      <c r="B153" s="9">
        <f t="shared" si="9"/>
        <v>145</v>
      </c>
      <c r="C153" s="23" t="s">
        <v>136</v>
      </c>
      <c r="D153" s="24" t="s">
        <v>14</v>
      </c>
      <c r="E153" s="9">
        <v>3</v>
      </c>
      <c r="F153" s="27">
        <v>26770</v>
      </c>
      <c r="G153" s="10">
        <f t="shared" si="8"/>
        <v>80310</v>
      </c>
      <c r="H153" s="4" t="s">
        <v>137</v>
      </c>
    </row>
    <row r="154" spans="2:8" ht="31.5">
      <c r="B154" s="9">
        <f t="shared" si="9"/>
        <v>146</v>
      </c>
      <c r="C154" s="23" t="s">
        <v>48</v>
      </c>
      <c r="D154" s="24" t="s">
        <v>14</v>
      </c>
      <c r="E154" s="9">
        <v>1</v>
      </c>
      <c r="F154" s="10">
        <v>23500</v>
      </c>
      <c r="G154" s="10">
        <f t="shared" si="8"/>
        <v>23500</v>
      </c>
      <c r="H154" s="38" t="s">
        <v>138</v>
      </c>
    </row>
    <row r="155" spans="2:8" ht="31.5">
      <c r="B155" s="9">
        <f t="shared" si="9"/>
        <v>147</v>
      </c>
      <c r="C155" s="23" t="s">
        <v>49</v>
      </c>
      <c r="D155" s="24" t="s">
        <v>14</v>
      </c>
      <c r="E155" s="9">
        <v>1</v>
      </c>
      <c r="F155" s="10">
        <v>3000</v>
      </c>
      <c r="G155" s="10">
        <f t="shared" si="8"/>
        <v>3000</v>
      </c>
      <c r="H155" s="38"/>
    </row>
    <row r="156" spans="2:8" ht="63">
      <c r="B156" s="9">
        <f t="shared" si="9"/>
        <v>148</v>
      </c>
      <c r="C156" s="23" t="s">
        <v>139</v>
      </c>
      <c r="D156" s="24" t="s">
        <v>14</v>
      </c>
      <c r="E156" s="9">
        <v>1</v>
      </c>
      <c r="F156" s="10">
        <v>39999</v>
      </c>
      <c r="G156" s="10">
        <f t="shared" si="8"/>
        <v>39999</v>
      </c>
      <c r="H156" s="38"/>
    </row>
    <row r="157" spans="2:8" ht="15.75">
      <c r="B157" s="9">
        <f t="shared" si="9"/>
        <v>149</v>
      </c>
      <c r="C157" s="6" t="s">
        <v>26</v>
      </c>
      <c r="D157" s="9" t="s">
        <v>27</v>
      </c>
      <c r="E157" s="9">
        <v>7647.1</v>
      </c>
      <c r="F157" s="10">
        <v>55</v>
      </c>
      <c r="G157" s="10">
        <f t="shared" ref="G157:G162" si="10">E157*F157</f>
        <v>420590.5</v>
      </c>
      <c r="H157" s="4" t="s">
        <v>28</v>
      </c>
    </row>
    <row r="158" spans="2:8" ht="15.75">
      <c r="B158" s="9">
        <f t="shared" si="9"/>
        <v>150</v>
      </c>
      <c r="C158" s="6" t="s">
        <v>26</v>
      </c>
      <c r="D158" s="9" t="s">
        <v>27</v>
      </c>
      <c r="E158" s="9">
        <v>11717</v>
      </c>
      <c r="F158" s="10">
        <v>55</v>
      </c>
      <c r="G158" s="10">
        <f t="shared" si="10"/>
        <v>644435</v>
      </c>
      <c r="H158" s="4" t="s">
        <v>28</v>
      </c>
    </row>
    <row r="159" spans="2:8" ht="31.5">
      <c r="B159" s="9">
        <f t="shared" si="9"/>
        <v>151</v>
      </c>
      <c r="C159" s="23" t="s">
        <v>140</v>
      </c>
      <c r="D159" s="24" t="s">
        <v>14</v>
      </c>
      <c r="E159" s="9">
        <v>7</v>
      </c>
      <c r="F159" s="10">
        <v>15000</v>
      </c>
      <c r="G159" s="10">
        <f t="shared" si="10"/>
        <v>105000</v>
      </c>
      <c r="H159" s="4" t="s">
        <v>141</v>
      </c>
    </row>
    <row r="160" spans="2:8" ht="31.5">
      <c r="B160" s="9">
        <f t="shared" si="9"/>
        <v>152</v>
      </c>
      <c r="C160" s="31" t="s">
        <v>145</v>
      </c>
      <c r="D160" s="32" t="s">
        <v>14</v>
      </c>
      <c r="E160" s="32">
        <v>15</v>
      </c>
      <c r="F160" s="33">
        <v>8091</v>
      </c>
      <c r="G160" s="33">
        <f t="shared" si="10"/>
        <v>121365</v>
      </c>
      <c r="H160" s="4" t="s">
        <v>28</v>
      </c>
    </row>
    <row r="161" spans="2:8" ht="31.5">
      <c r="B161" s="9">
        <f t="shared" si="9"/>
        <v>153</v>
      </c>
      <c r="C161" s="31" t="s">
        <v>146</v>
      </c>
      <c r="D161" s="32" t="s">
        <v>14</v>
      </c>
      <c r="E161" s="32">
        <v>5</v>
      </c>
      <c r="F161" s="33">
        <v>3798</v>
      </c>
      <c r="G161" s="33">
        <f t="shared" si="10"/>
        <v>18990</v>
      </c>
      <c r="H161" s="4" t="s">
        <v>28</v>
      </c>
    </row>
    <row r="162" spans="2:8" ht="31.5">
      <c r="B162" s="9">
        <f t="shared" si="9"/>
        <v>154</v>
      </c>
      <c r="C162" s="31" t="s">
        <v>147</v>
      </c>
      <c r="D162" s="32" t="s">
        <v>14</v>
      </c>
      <c r="E162" s="32">
        <v>3</v>
      </c>
      <c r="F162" s="32">
        <v>12800</v>
      </c>
      <c r="G162" s="33">
        <f t="shared" si="10"/>
        <v>38400</v>
      </c>
      <c r="H162" s="4" t="s">
        <v>141</v>
      </c>
    </row>
    <row r="163" spans="2:8" ht="15.75">
      <c r="B163" s="39" t="s">
        <v>142</v>
      </c>
      <c r="C163" s="39"/>
      <c r="D163" s="8"/>
      <c r="E163" s="8"/>
      <c r="F163" s="8"/>
      <c r="G163" s="28">
        <f>SUM(G9:G162)</f>
        <v>12417284.950000001</v>
      </c>
      <c r="H163" s="4"/>
    </row>
    <row r="164" spans="2:8" ht="16.5">
      <c r="B164" s="40" t="s">
        <v>143</v>
      </c>
      <c r="C164" s="40"/>
      <c r="D164" s="29"/>
      <c r="E164" s="29"/>
      <c r="F164" s="30" t="s">
        <v>144</v>
      </c>
      <c r="G164" s="29"/>
    </row>
  </sheetData>
  <mergeCells count="23">
    <mergeCell ref="H154:H156"/>
    <mergeCell ref="B163:C163"/>
    <mergeCell ref="B164:C164"/>
    <mergeCell ref="H115:H116"/>
    <mergeCell ref="H117:H121"/>
    <mergeCell ref="H122:H133"/>
    <mergeCell ref="H134:H140"/>
    <mergeCell ref="H141:H152"/>
    <mergeCell ref="H56:H57"/>
    <mergeCell ref="H59:H62"/>
    <mergeCell ref="H67:H103"/>
    <mergeCell ref="H104:H110"/>
    <mergeCell ref="H111:H114"/>
    <mergeCell ref="H30:H31"/>
    <mergeCell ref="H33:H34"/>
    <mergeCell ref="H38:H39"/>
    <mergeCell ref="H40:H51"/>
    <mergeCell ref="H53:H54"/>
    <mergeCell ref="B6:G6"/>
    <mergeCell ref="B7:G7"/>
    <mergeCell ref="H11:H13"/>
    <mergeCell ref="H14:H20"/>
    <mergeCell ref="H21:H22"/>
  </mergeCells>
  <pageMargins left="0.78749999999999998" right="0.78749999999999998" top="0.78749999999999998" bottom="0.78749999999999998" header="0.511811023622047" footer="0.511811023622047"/>
  <pageSetup paperSize="9" scale="94" fitToHeight="5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ЗСУ</vt:lpstr>
      <vt:lpstr>ЗСУ!Область_печати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Smirnova</cp:lastModifiedBy>
  <cp:revision>13</cp:revision>
  <dcterms:created xsi:type="dcterms:W3CDTF">2023-06-23T11:23:02Z</dcterms:created>
  <dcterms:modified xsi:type="dcterms:W3CDTF">2023-06-30T07:16:31Z</dcterms:modified>
  <dc:language>uk-UA</dc:language>
</cp:coreProperties>
</file>